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208" i="1" l="1"/>
  <c r="F210" i="1"/>
  <c r="F213" i="1"/>
  <c r="F214" i="1"/>
  <c r="F215" i="1"/>
  <c r="F216" i="1"/>
  <c r="F217" i="1"/>
  <c r="F218" i="1"/>
  <c r="F219" i="1"/>
  <c r="F220" i="1"/>
  <c r="F221" i="1"/>
  <c r="X220" i="1"/>
  <c r="X219" i="1"/>
  <c r="X218" i="1"/>
  <c r="F212" i="1"/>
  <c r="F222" i="1" s="1"/>
  <c r="F5" i="1" l="1"/>
  <c r="D84" i="1"/>
  <c r="F84" i="1" s="1"/>
  <c r="F86" i="1"/>
  <c r="F85" i="1"/>
  <c r="F54" i="1"/>
  <c r="F81" i="1"/>
  <c r="F80" i="1"/>
  <c r="F79" i="1"/>
  <c r="F78" i="1"/>
  <c r="D83" i="1"/>
  <c r="F83" i="1" s="1"/>
  <c r="D82" i="1"/>
  <c r="F82" i="1" s="1"/>
  <c r="F76" i="1"/>
  <c r="F25" i="1"/>
  <c r="F55" i="1"/>
  <c r="F56" i="1"/>
  <c r="F57" i="1"/>
  <c r="F58" i="1"/>
  <c r="F59" i="1"/>
  <c r="F60" i="1"/>
  <c r="F61" i="1"/>
  <c r="F137" i="1" l="1"/>
  <c r="F141" i="1"/>
  <c r="F140" i="1"/>
  <c r="F74" i="1"/>
  <c r="F209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2" i="1"/>
  <c r="F139" i="1"/>
  <c r="F138" i="1"/>
  <c r="F136" i="1"/>
  <c r="F135" i="1"/>
  <c r="F134" i="1"/>
  <c r="F133" i="1"/>
  <c r="F132" i="1"/>
  <c r="F131" i="1"/>
  <c r="F130" i="1"/>
  <c r="F128" i="1"/>
  <c r="F127" i="1"/>
  <c r="F126" i="1"/>
  <c r="F125" i="1"/>
  <c r="F124" i="1"/>
  <c r="F122" i="1"/>
  <c r="F121" i="1"/>
  <c r="F120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75" i="1"/>
  <c r="F73" i="1"/>
  <c r="F72" i="1"/>
  <c r="F71" i="1"/>
  <c r="F70" i="1"/>
  <c r="F69" i="1"/>
  <c r="F68" i="1"/>
  <c r="F67" i="1"/>
  <c r="F66" i="1"/>
  <c r="F64" i="1"/>
  <c r="F63" i="1"/>
  <c r="F62" i="1"/>
  <c r="F53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<sst xmlns="http://schemas.openxmlformats.org/spreadsheetml/2006/main" count="432" uniqueCount="235">
  <si>
    <t>№</t>
  </si>
  <si>
    <t>Видове ремонтни работи</t>
  </si>
  <si>
    <t>мярка</t>
  </si>
  <si>
    <t>количество</t>
  </si>
  <si>
    <t>Демонтажни работи</t>
  </si>
  <si>
    <t>Демонтаж на същ. розетки за вентилация</t>
  </si>
  <si>
    <t>бр.</t>
  </si>
  <si>
    <t>Разваляне на стара облицовка от фаянсови плочки на вароцим. или циментен разтвор</t>
  </si>
  <si>
    <t>кв.м</t>
  </si>
  <si>
    <t>Разваляне на стара облицовка от теракота на цим. разтвор</t>
  </si>
  <si>
    <t>Сваляне на тапети</t>
  </si>
  <si>
    <t>Демонтаж на балатум</t>
  </si>
  <si>
    <t>Изваждане на врати от зид</t>
  </si>
  <si>
    <t>Демонтаж домофон</t>
  </si>
  <si>
    <t>Демонтаж на  проводници и защитни тръби за телефонна инсталация</t>
  </si>
  <si>
    <t>м</t>
  </si>
  <si>
    <t>Рязане на пяна около дограма</t>
  </si>
  <si>
    <t>Демонтаж на разпределително табло</t>
  </si>
  <si>
    <t>Демонтаж на апартаментно табло</t>
  </si>
  <si>
    <t>Демонтаж на лум.осветително тяло 3x40 W</t>
  </si>
  <si>
    <t xml:space="preserve"> Демонтаж лум.осветително тяло 2x40 W</t>
  </si>
  <si>
    <t xml:space="preserve"> Демонтаж на стенен аплик</t>
  </si>
  <si>
    <t>Демонтаж на стари ключове</t>
  </si>
  <si>
    <t xml:space="preserve"> Демонтаж на контакт "шуко" 16 A подов</t>
  </si>
  <si>
    <t xml:space="preserve"> Демонтаж на контакт "шуко" 16 A единичен</t>
  </si>
  <si>
    <t>Демонтаж на датчик</t>
  </si>
  <si>
    <t>Демонтаж на проводници</t>
  </si>
  <si>
    <t>Натоварване и извозване на строителни отпъдъци</t>
  </si>
  <si>
    <t>тон</t>
  </si>
  <si>
    <t>Баня – 138 броя</t>
  </si>
  <si>
    <t>Очукване на бетонови стени и тавани за образуване на грапава повърхност</t>
  </si>
  <si>
    <t>Обработка на стени и тавани с препарат против плесени</t>
  </si>
  <si>
    <t>Грундиране с дълбокопроникващ грунд по стени, под и тавани</t>
  </si>
  <si>
    <t>Направа на хастарна мазилка/шпакловка</t>
  </si>
  <si>
    <t>Доставка и полагане на гъвкава еднокомпонентна хидроизолация под плочки (два слоя)</t>
  </si>
  <si>
    <t>Доставка и полагане на хидроизолационна лента</t>
  </si>
  <si>
    <t>Фаянсова облицовка по стени на гъвкаво циментово лепило на фуга, включително фугиране</t>
  </si>
  <si>
    <t>Доставка и монтаж на pvc ъглови профили за фаянсова облицовка</t>
  </si>
  <si>
    <t>Пробиване отвори във фаянс за смесители и извод тоал. казанче</t>
  </si>
  <si>
    <t>Шпакловка по стени и тавани с циментово лепило</t>
  </si>
  <si>
    <t>Направа на драскана мазилка по стени и тавани, включително грундиране</t>
  </si>
  <si>
    <t>Запълване, замазване и изпердашване от отвори за  вик инсталации</t>
  </si>
  <si>
    <t>Настилка от теракотни плочи на гъвкаво циментово лепило на фуги, включително фугиране</t>
  </si>
  <si>
    <t>Затваряне на ниша с циментови плоскости за скриване на тръби по вертикален клон 265/60 см</t>
  </si>
  <si>
    <t>Направа на п-образен куфар от циментови плоскости за скриване на хоризонтална разводка водопровод</t>
  </si>
  <si>
    <t>Доставка и монтаж на ревизионен отвор - 20/30 см</t>
  </si>
  <si>
    <t>Доставка и монтаж на капачка за сифон /никелирана /</t>
  </si>
  <si>
    <t>Шпакловка по стени и тавани</t>
  </si>
  <si>
    <t>Грундиране по стени и тавани с латексов грунд</t>
  </si>
  <si>
    <t xml:space="preserve">Боядисване с латекс (2 ръце) по стени и тавани </t>
  </si>
  <si>
    <t>Доставка и монтаж на алуминиев ръбохранител по трегери и дограми</t>
  </si>
  <si>
    <t>Обръщане около дограми</t>
  </si>
  <si>
    <t>Коридор</t>
  </si>
  <si>
    <t>Очукване на бетонови стени за образуване на грапави повърхности</t>
  </si>
  <si>
    <t>Грундиране на стени  с контактен грунд</t>
  </si>
  <si>
    <t>Обръщане около входни врати</t>
  </si>
  <si>
    <t>Доставка и монтаж на окачен таван /тип "растерен"/</t>
  </si>
  <si>
    <t>Доставка и монтаж на праг на врата от мозайка</t>
  </si>
  <si>
    <t>Ел.захранване и ел.табла</t>
  </si>
  <si>
    <t>Свързване на жила до 16 мм2 /за етажни разпределителни табла/</t>
  </si>
  <si>
    <t>Доставка и полагане на проводник свт 3 х 6 мм2 по кабелоносеща скара</t>
  </si>
  <si>
    <t>Направа на суха разделка на кабел  3 х 6 мм2</t>
  </si>
  <si>
    <t>Свързване на жила до 6 мм2 /за захранващи линии на апартаментни табла/</t>
  </si>
  <si>
    <t>Измерване на изолация с мегер на захранващи линии</t>
  </si>
  <si>
    <t>Пробиване на единични отвори в ст. бетонни стени</t>
  </si>
  <si>
    <t>Монтаж на кабелни канали с ширина 40 мм по стена за линии със захранващ проводник свт 3 х 6 мм2</t>
  </si>
  <si>
    <t>Осветителна инсталация</t>
  </si>
  <si>
    <t>Направа на улей в замазка за полагане на скрита инсталация</t>
  </si>
  <si>
    <t>Направа на улей за полагане на стрита инсталация в панел</t>
  </si>
  <si>
    <t>Доставка и монтаж на ключ за осветление, обикновен, за скрита инсталация</t>
  </si>
  <si>
    <t>Доставка и монтаж на ключ за осветление, сериен, за скрита инсталация</t>
  </si>
  <si>
    <t>Свързване  на ключове</t>
  </si>
  <si>
    <t>Направа на лампен излаз с ПВВ МБ1 3x1,5 мм със средна дължина 6 м.</t>
  </si>
  <si>
    <t>Направа на лампен излаз с ПВВ МБ1 3x1,5 мм със средна дължина 10 м.</t>
  </si>
  <si>
    <t>Доставка и монтаж на датчик за движение</t>
  </si>
  <si>
    <t>Пробиване на отвори  в бетон</t>
  </si>
  <si>
    <t>Доставка и монтаж на аплик с LED крушка 10W</t>
  </si>
  <si>
    <t>Доставка и монтаж на осветително тяло за баня IP54 с LED крушка 10W</t>
  </si>
  <si>
    <t>Доставка и монтаж на LED осветително тяло 30W, светлинен поток 2170Lm с дълъг жизнен цикъл 50000 часа, IP-21</t>
  </si>
  <si>
    <t>Доставка и монтаж на LED осветително тяло 30W, светлинен поток 2170Lm с дълъг жизнен цикъл 50000 часа, IP-54</t>
  </si>
  <si>
    <t>Доставка и монтаж на вентилатори за баня</t>
  </si>
  <si>
    <t>Евакуационно осветление</t>
  </si>
  <si>
    <t>Лампен излаз със средна дължина 10 м</t>
  </si>
  <si>
    <t>Свързване  на осветително тяло със собствен заряд/exit/</t>
  </si>
  <si>
    <t>Силова ел.инсталация</t>
  </si>
  <si>
    <t>Контактен излаз със ПВВ МБ1 3x2,5 мм и средна дължина 6 м</t>
  </si>
  <si>
    <t>Доставка и монтаж на контакт "шуко" 16 А подов</t>
  </si>
  <si>
    <t>Доставка и монтаж на контакт "шуко" 16 А единичен</t>
  </si>
  <si>
    <t>Свързване  на контакти</t>
  </si>
  <si>
    <t>Измерване на контур "фаза-нула" включително издаване на протокол</t>
  </si>
  <si>
    <t>Пожароизвестителна инсталация</t>
  </si>
  <si>
    <t>Доставка и монтаж на димооптичен пожароизвестител</t>
  </si>
  <si>
    <t>Доставка и монтаж на термичен пожароизвестител</t>
  </si>
  <si>
    <t>Доставка и монтаж на паралелен сигнализатор/светодиоден/</t>
  </si>
  <si>
    <t>Доставка и монтаж на ръчен пожароизвестител</t>
  </si>
  <si>
    <t>Доставка и монтаж на пожарна сирена с лампа</t>
  </si>
  <si>
    <t>Направа на суха разделка на кабел</t>
  </si>
  <si>
    <t>Прозвъняване и присъединяване на жила до 2,5 mm2</t>
  </si>
  <si>
    <t>Присъединяване на инсталация към пожароизвестителна централа</t>
  </si>
  <si>
    <t>Доставка и монтаж на  пожароустойчив кабел eurosafe -180 със сечение 2х 0,75 кв.мм</t>
  </si>
  <si>
    <t>Пробиване на единични отвори в ст. бетонни стени и плочи</t>
  </si>
  <si>
    <t>Отоплителна инсталация</t>
  </si>
  <si>
    <t>Укрепване на хоризонтална отоплителна инсталация ф20 - разводки за радиатори</t>
  </si>
  <si>
    <t>Демонтаж на фитинги към радиатори  ½", ¾", 1" и  1 ¼"</t>
  </si>
  <si>
    <t>Доставка и монтаж на преход ф20 - ½"</t>
  </si>
  <si>
    <t>Доставка и монтаж на обезвъздушител ½" - ръчен</t>
  </si>
  <si>
    <t>Доставка и монтаж на обезвъздушител ½" - автоматичен</t>
  </si>
  <si>
    <t>Доставка и монтаж на радиаторен вентил ½", пpaв  или ъглов, включително адаптор</t>
  </si>
  <si>
    <t>Доставка и монтаж на радиаторен вентил ½" секретен, пpaв  или ъглов, включително адаптор</t>
  </si>
  <si>
    <t>Доставка и монтаж на лира за баня 250W цвят бял, включително присъединяване към инсталацията</t>
  </si>
  <si>
    <t xml:space="preserve">Демонтаж на стоманени тръби 2½" и  3" с изолация в сгради </t>
  </si>
  <si>
    <t xml:space="preserve">Демонтаж на стоманени тръби 1 ½" и  2" с изолация в сгради </t>
  </si>
  <si>
    <t xml:space="preserve">Демонтаж на стоманени тръби 1" и  1 ¼"  в сгради </t>
  </si>
  <si>
    <t xml:space="preserve">Демонтаж на стоманени тръби до 1" </t>
  </si>
  <si>
    <t>Доставка и монтаж полипропиленова стъклофибърна тръба ф20</t>
  </si>
  <si>
    <t>Доставка и монтаж полипропиленова стъклофибърна тръба ф25</t>
  </si>
  <si>
    <t>Доставка и монтаж полипропиленова стъклофибърна тръба ф32</t>
  </si>
  <si>
    <t>Доставка и монтаж полипропиленова стъклофибърна тръба ф40</t>
  </si>
  <si>
    <t>Доставка и монтаж полипропиленова стъклофибърна тръба ф50</t>
  </si>
  <si>
    <t>Доставка и монтаж полипропиленова стъклофибърна тръба ф63</t>
  </si>
  <si>
    <t>Доставка и монтаж полипропиленова стъклофибърна тръба ф75</t>
  </si>
  <si>
    <t>Доставка и монтаж полипропиленова стъклофибърна тръба ф90</t>
  </si>
  <si>
    <t>Доставка и монтаж полипропиленова стъклофибърна тръба ф110</t>
  </si>
  <si>
    <t>Укрепване на хоризонтална отоплителна инсталация  (комплект от 2 броя тръби - подаваща и връщаща) над Ф40</t>
  </si>
  <si>
    <t>Укрепване на вертикална отоплителна инсталация до ф40 включително</t>
  </si>
  <si>
    <t>Сваляне, промиване и качване на двупанелен  радиатор с дължина до 1500 мм</t>
  </si>
  <si>
    <t>ВиК</t>
  </si>
  <si>
    <t>Демонтаж на водопровод 2½", вкл.фитинги, с изолация</t>
  </si>
  <si>
    <t>Демонтаж на водопровод 1 ½" и  2", вкл.фитинги, с изолация</t>
  </si>
  <si>
    <t>Демонтаж на водопровод 1", вкл.фитинги, с изолация</t>
  </si>
  <si>
    <t>Демонтаж на водопровод 1 ½", вкл.фитинги</t>
  </si>
  <si>
    <t>Демонтаж на водопровод 1", вкл.фитинги</t>
  </si>
  <si>
    <t>Демонтаж на водопровод до 1", вкл.фитинги</t>
  </si>
  <si>
    <t>Направа на водопровод от полипропилен ф20, студена вода включително фасонни части и укрепване</t>
  </si>
  <si>
    <t>Направа на водопровод от полипропилен ф25, студена вода включително фасонни части и укрепване</t>
  </si>
  <si>
    <t>Направа на водопровод от полипропилен ф40, студена вода включително фасонни части и укрепване</t>
  </si>
  <si>
    <t>Направа на водопровод от полипропилен ф63, студена вода включително фасонни части и укрепване</t>
  </si>
  <si>
    <t>Направа на водопровод от полипропилен ф90, студена вода включително фасонни части и укрепване</t>
  </si>
  <si>
    <t>Направа на водопровод от полипропилен ф20, топла вода включително фасонни части и укрепване</t>
  </si>
  <si>
    <t>Направа на водопровод от полипропилен ф25, топла вода включително фасонни части и укрепване</t>
  </si>
  <si>
    <t>Направа на водопровод от полипропилен ф40, топла вода включително фасонни части и укрепване</t>
  </si>
  <si>
    <t>Направа на водопровод от полипропилен ф63, топла вода включително фасонни части и укрепване</t>
  </si>
  <si>
    <t>Направа на водопровод от полипропилен ф75, топла вода включително фасонни части и укрепване</t>
  </si>
  <si>
    <t>Доставка и монтаж на водопроводи от стоманени поцинковани  тръби включително фитинги и укрепване ф2"</t>
  </si>
  <si>
    <t>Спирателен кран ф 2"</t>
  </si>
  <si>
    <t>Спирателен кран с изпразнител ф 2"</t>
  </si>
  <si>
    <t>Доставка и монтаж на ПП касети комплект ключалка с  ключ - шланг 20м и струйник, указателни стикери</t>
  </si>
  <si>
    <t>РVС тръби с фабрични фасонни части за канализация в сгради и крепежни елементи с диаметър ф 110мм</t>
  </si>
  <si>
    <t>РVС тръби с фабрични фасонни части за канализация в сгради и крепежни елементи с диаметър ф 50мм</t>
  </si>
  <si>
    <t>Подов сифон  Dn 50мм рогови</t>
  </si>
  <si>
    <t>Изпитване канализация</t>
  </si>
  <si>
    <t>Топлоизолация на покрив</t>
  </si>
  <si>
    <t xml:space="preserve">Направа на преградни стени от гипскартон на единична  конструкция 75мм с топлоизолация 2х40мм  от минерална вата </t>
  </si>
  <si>
    <t>Тестове и 72ч. проби на системата</t>
  </si>
  <si>
    <t>Програмиране на системата и означения</t>
  </si>
  <si>
    <t>Доставка и монтаж на пожароизвестителна централа за високото тяло</t>
  </si>
  <si>
    <t>Единична цена в лева без ДДС</t>
  </si>
  <si>
    <t>словом:</t>
  </si>
  <si>
    <t xml:space="preserve"> ДДС</t>
  </si>
  <si>
    <t>Всичко в лева с ДДС</t>
  </si>
  <si>
    <t>Организация и безопасност на строителния процес (временно строителство)</t>
  </si>
  <si>
    <t>Доставка и монтаж на мивка среден формат ( ширина, съобразена с помещението, но най-малко 50 см)</t>
  </si>
  <si>
    <t>Монтаж на стенна смесителна батерия с керамични глави за мивка (Доставката е на Възложителя)</t>
  </si>
  <si>
    <t xml:space="preserve">Монтаж на стенна душ батерия, с керамични глави </t>
  </si>
  <si>
    <t>Доставка и монтаж на бутилков сифон за мивка, пластмасов</t>
  </si>
  <si>
    <t>Доставка и монтаж на моноблок, керамичен, задно оттичане (габарити съобразени с помещението, но не по-малко от 65/35/78 см)</t>
  </si>
  <si>
    <t>Монтаж на аксесоари за баня - закачалка, държач тоал. хартия и сапунерка (Доставката е на Възложителя)</t>
  </si>
  <si>
    <t xml:space="preserve">Доставка и монтаж с монтажен комплект или силикон на огледало (50/60 см) с фаска, </t>
  </si>
  <si>
    <t>Изработване на връзка на тоалетно казанче към водопровод от ПЕ тръба с ал. вложка с всички необходими накрайници и спирателен кран.</t>
  </si>
  <si>
    <t>Направа на декоративна мазилка, за  цокъл в антрето, на стената към банята, на височина 120см от пода.</t>
  </si>
  <si>
    <t>Направа настилка от теракота плочи с размер най-малко 30/30 см</t>
  </si>
  <si>
    <t xml:space="preserve">Направа цокъл от теракот с височина най-малко 7 см </t>
  </si>
  <si>
    <t>Боядисване с латекс (2 ръце) по стени бяло</t>
  </si>
  <si>
    <t xml:space="preserve">Блажно боядисване /двукратно/ по цокъл на стени с височина 1.20м </t>
  </si>
  <si>
    <t>Доставка и монтаж еднокрила метална врата 80/200 с каса,  съгласно  р. II на Техническата спецификация.</t>
  </si>
  <si>
    <t xml:space="preserve">Почистване и полиране на настилката от мозаечни плочи </t>
  </si>
  <si>
    <t xml:space="preserve">Балкони и тераси </t>
  </si>
  <si>
    <t>Разбиване на бетон за ремонти</t>
  </si>
  <si>
    <t>Обработка на повърхността на стара армировка и бетон за саниране при ремонт</t>
  </si>
  <si>
    <t>Направа и разваляне на кофраж за ремонт на малки конструкции  корнизи парапети и подобни</t>
  </si>
  <si>
    <t>Доставка и полагане на бетон за корнизи и подобни при ремонти - поръчка до 1 м3</t>
  </si>
  <si>
    <t>Ремонт и възстановяване на отчупени елементи на первази от мозайка</t>
  </si>
  <si>
    <t xml:space="preserve">Ремонт и възстановяване на водоотливници (барбакани) от мозайка </t>
  </si>
  <si>
    <t>Направа на хидроизолация по съществуваща мозайка на балкони от типа "Течна гума"</t>
  </si>
  <si>
    <t xml:space="preserve">Укрепване на бетоново пано на парапета на балкон при ремонти чрез допълнително заваряване на планки    </t>
  </si>
  <si>
    <t xml:space="preserve">Усилване на ръждясали стоманени профили на парапети на балкони чрез почистване и изрязване на повредения участък и заваряване на нов стоманен профил. </t>
  </si>
  <si>
    <t>Доставка и монтаж на табло стая за външен монтаж съгласно схема</t>
  </si>
  <si>
    <t>Доставка и монтаж на кабелоносеща система от поцинкована ламарина - комплект скара 200/60 мм и принадлежности</t>
  </si>
  <si>
    <t>Доставка и монтаж на кабелоносеща система от поцинкована ламарина - комплект скара 400/60 мм и принадлежности</t>
  </si>
  <si>
    <t xml:space="preserve">Запълване на отвори с Противопожарната пяна </t>
  </si>
  <si>
    <t>Стая с антре - за 143 броя - съгласно  р. III-V на Техническата спецификация.</t>
  </si>
  <si>
    <t>Доставка и монтаж на етажно разпределително табло - РТ1,  с електромер за всяка стая, съгласно схема</t>
  </si>
  <si>
    <t>Доставка и монтаж на етажно разпределително табло - РТ2,4,6,8,10,12,14, с електромер за всяка стая, съгласно схема</t>
  </si>
  <si>
    <t>Доставка и монтаж на етажно разпределително табло - РТ3,5,7,9,11,13, с електромер за всяка стая, съгласно схема</t>
  </si>
  <si>
    <t>Доставка и полагане на проводник пв 1 х 16 мм2 - заземителен, по кабелоносеща скара</t>
  </si>
  <si>
    <t>Запълване на направените улеи за скритата инсталация с циментопясъчен р-р</t>
  </si>
  <si>
    <t>Доставка и монтаж на осветително тяло с вградена акум. батерия/exit/</t>
  </si>
  <si>
    <t>к-т</t>
  </si>
  <si>
    <t>м3</t>
  </si>
  <si>
    <t>м2</t>
  </si>
  <si>
    <t xml:space="preserve">бр </t>
  </si>
  <si>
    <t>кг</t>
  </si>
  <si>
    <t>Направа на преградни стени от газобетон 20 см</t>
  </si>
  <si>
    <r>
      <t xml:space="preserve">До Национална спортна академия “Васил Левски”
Представлявана от проф. Пенчо Гешев – Ректор
Ц Е Н О В О   П Р Е Д Л О Ж Е Н И Е
От____________________________________ , ЕИК ___________________, със седалище и адрес на
управление ______________________________________________________________, 
представляван от _________________________________, в качеството на __________________________,
Уважаеми господин Ректор, 
Запознах се с документацията за участие в Публично състезание за възлагане на обществена поръчка с предмет:  „Основен ремонт на студентско общежитие блок 15 на НСА „Васил Левски“ София” и в случай че бъда избран за изпълнител П Р Е Д Л А Г А М / ДЕКЛАРИРАМ:
1. Да изпълня поръчката по </t>
    </r>
    <r>
      <rPr>
        <b/>
        <sz val="12"/>
        <rFont val="Times New Roman"/>
        <family val="1"/>
        <charset val="204"/>
      </rPr>
      <t>ОП №2  Вътрешен основен ремонт на седеметажен корпус – високо тяло</t>
    </r>
    <r>
      <rPr>
        <sz val="12"/>
        <rFont val="Times New Roman"/>
        <family val="1"/>
        <charset val="204"/>
      </rPr>
      <t>, срещу посочените единични цени в лева, както следва:</t>
    </r>
  </si>
  <si>
    <t>Изработка и доставка на стоманена конструкция</t>
  </si>
  <si>
    <t>Монтаж на стомамена конструкция</t>
  </si>
  <si>
    <t>бр</t>
  </si>
  <si>
    <t>Анкерни Болтове  HILTI HTY RE 500 за монтаж на колони М16</t>
  </si>
  <si>
    <t xml:space="preserve">Корозионна защита на метала и боядисване с на металната конструкция </t>
  </si>
  <si>
    <t>Доставка и монтаж на покривна ламарина ЛТ</t>
  </si>
  <si>
    <t>Доставка и монтаж на водосточна тръба  ф80 включително дъги и коляно</t>
  </si>
  <si>
    <t>Изпълнение на облицовка от влагоустойчив шпертплат на стоманената конструкция на козирката над входа</t>
  </si>
  <si>
    <t>Облицовка на козирката над входа / таван и страници/ от неръждаема стомана или композитен материал - тъмен цвят  (графит)</t>
  </si>
  <si>
    <t>Доставка и монтаж на олук - цвят тъмен (графит)</t>
  </si>
  <si>
    <t>Реновиране на вътрешен парапет към стълбище /поправки, почистване боядисване/</t>
  </si>
  <si>
    <t xml:space="preserve">Почистване на старата топлоизолация от насипен матириал по таванската плоча/под покривно пространство/ </t>
  </si>
  <si>
    <t xml:space="preserve">Топлоизолация по плоча/под покривно пространство/ с плочи от XPS с дебелина 8 см и коеф на топлопроводност ƛ 0.030  W/mK или каменна вата със същите характеристики </t>
  </si>
  <si>
    <t xml:space="preserve">Замазка с дебелина 4 см армирана с PVC мрежа за защита на изолацията </t>
  </si>
  <si>
    <t xml:space="preserve">Направа на топлоизолация от микропореста гума гума с деб.15мм на тръби ф 25 мм                       </t>
  </si>
  <si>
    <t xml:space="preserve">Направа на топлоизолация от микропореста гума гума с деб.15мм на тръби ф 40 мм                        </t>
  </si>
  <si>
    <t xml:space="preserve">Направа на топлоизолация от микропореста гума гума с деб.15мм на тръби ф 63 мм                        </t>
  </si>
  <si>
    <t xml:space="preserve">Направа на топлоизолация от микропореста гума гума с деб.15мм на тръби ф 75 мм                        </t>
  </si>
  <si>
    <t xml:space="preserve">Направа на топлоизолация от микропореста гума гума с деб.15мм на тръби ф 90 мм                        </t>
  </si>
  <si>
    <t xml:space="preserve">Направа на топлоизолация от микропореста гума гума с деб.15мм на тръби ф 20 мм                            </t>
  </si>
  <si>
    <t xml:space="preserve">Направа на топлоизолация от микропореста гума гума с деб.15мм на тръби ф 25 мм                        </t>
  </si>
  <si>
    <t xml:space="preserve">Направа на топлоизолация от микропореста гума гума с деб.15мм на тръби ф 32 мм                         </t>
  </si>
  <si>
    <t xml:space="preserve">Направа на топлоизолация от микропореста гума гума с деб.15мм на тръби ф 40 мм                       </t>
  </si>
  <si>
    <t xml:space="preserve">Направа на топлоизолация от микропореста гума гума с деб.15мм на тръби ф 50 мм                          </t>
  </si>
  <si>
    <t xml:space="preserve">Направа на топлоизолация от микропореста гума гума с деб.15мм на тръби ф 63 мм                           </t>
  </si>
  <si>
    <t xml:space="preserve">Направа на топлоизолация от микропореста гума гума с деб.15мм на тръби ф 75 мм                       </t>
  </si>
  <si>
    <t xml:space="preserve">Направа на топлоизолация от микропореста гума гума с деб.15мм на тръби ф 90 мм                          </t>
  </si>
  <si>
    <t xml:space="preserve">Направа на топлоизолация от микропореста гума гума с деб.15мм на тръби ф 110 мм                           </t>
  </si>
  <si>
    <t>Обща цена в лева без ДДС</t>
  </si>
  <si>
    <t>крайна обща цена в лева без ДДС</t>
  </si>
  <si>
    <t>Настоящото ценово предложение е Приложение 2 - неразделна част от Договор за „Основен ремонт на студентско общежитие блок 15 на НСА „Васил Левски“ София”  по Обособена позиция №2  Вътрешен основен ремонт на четириетажен корпус – Високо тяло
гр.                                                                        Участник:
дата                                                                                           подпис и печат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</si>
</sst>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лв.&quot;"/>
  </numFmts>
  <fonts count="8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rgb="FF00000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Fill="1" applyBorder="1" applyAlignment="1" applyProtection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vertical="center" wrapText="1"/>
    </xf>
    <xf numFmtId="2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 wrapText="1"/>
    </xf>
    <xf numFmtId="2" fontId="1" fillId="0" borderId="1" xfId="0" applyNumberFormat="1" applyFont="1" applyFill="1" applyBorder="1" applyAlignment="1" applyProtection="1">
      <alignment horizontal="center" vertical="center" wrapText="1"/>
    </xf>
    <xf numFmtId="164" fontId="1" fillId="0" borderId="1" xfId="0" applyNumberFormat="1" applyFont="1" applyFill="1" applyBorder="1" applyAlignment="1" applyProtection="1">
      <alignment horizontal="right" vertical="center" wrapText="1"/>
    </xf>
    <xf numFmtId="0" fontId="1" fillId="3" borderId="5" xfId="0" applyFont="1" applyFill="1" applyBorder="1" applyAlignment="1">
      <alignment horizontal="left" vertical="top"/>
    </xf>
    <xf numFmtId="0" fontId="1" fillId="3" borderId="3" xfId="0" applyFont="1" applyFill="1" applyBorder="1" applyAlignment="1">
      <alignment horizontal="center" vertical="top"/>
    </xf>
    <xf numFmtId="2" fontId="1" fillId="3" borderId="1" xfId="0" applyNumberFormat="1" applyFont="1" applyFill="1" applyBorder="1" applyAlignment="1">
      <alignment horizontal="right" vertical="top"/>
    </xf>
    <xf numFmtId="4" fontId="1" fillId="3" borderId="3" xfId="0" applyNumberFormat="1" applyFont="1" applyFill="1" applyBorder="1" applyAlignment="1">
      <alignment horizontal="right" vertical="top"/>
    </xf>
    <xf numFmtId="4" fontId="1" fillId="3" borderId="1" xfId="0" applyNumberFormat="1" applyFont="1" applyFill="1" applyBorder="1" applyAlignment="1" applyProtection="1">
      <alignment horizontal="right" vertical="top"/>
    </xf>
    <xf numFmtId="0" fontId="1" fillId="3" borderId="2" xfId="0" applyFont="1" applyFill="1" applyBorder="1" applyAlignment="1">
      <alignment horizontal="left" vertical="top"/>
    </xf>
    <xf numFmtId="0" fontId="1" fillId="3" borderId="0" xfId="0" applyFont="1" applyFill="1" applyBorder="1" applyAlignment="1">
      <alignment horizontal="center" vertical="top"/>
    </xf>
    <xf numFmtId="2" fontId="1" fillId="3" borderId="0" xfId="0" applyNumberFormat="1" applyFont="1" applyFill="1" applyBorder="1" applyAlignment="1">
      <alignment horizontal="right" vertical="top"/>
    </xf>
    <xf numFmtId="4" fontId="1" fillId="3" borderId="6" xfId="0" applyNumberFormat="1" applyFont="1" applyFill="1" applyBorder="1" applyAlignment="1">
      <alignment horizontal="right" vertical="top"/>
    </xf>
    <xf numFmtId="4" fontId="1" fillId="3" borderId="7" xfId="0" applyNumberFormat="1" applyFont="1" applyFill="1" applyBorder="1" applyAlignment="1" applyProtection="1">
      <alignment horizontal="right" vertical="top"/>
    </xf>
    <xf numFmtId="0" fontId="1" fillId="3" borderId="8" xfId="0" applyFont="1" applyFill="1" applyBorder="1" applyAlignment="1">
      <alignment horizontal="left" vertical="top"/>
    </xf>
    <xf numFmtId="2" fontId="1" fillId="3" borderId="3" xfId="0" applyNumberFormat="1" applyFont="1" applyFill="1" applyBorder="1" applyAlignment="1">
      <alignment horizontal="right" vertical="top"/>
    </xf>
    <xf numFmtId="4" fontId="1" fillId="3" borderId="4" xfId="0" applyNumberFormat="1" applyFont="1" applyFill="1" applyBorder="1" applyAlignment="1">
      <alignment horizontal="right" vertical="top"/>
    </xf>
    <xf numFmtId="0" fontId="1" fillId="0" borderId="1" xfId="0" applyFont="1" applyFill="1" applyBorder="1" applyAlignment="1" applyProtection="1">
      <alignment horizontal="center" vertical="top"/>
    </xf>
    <xf numFmtId="0" fontId="1" fillId="0" borderId="1" xfId="0" applyFont="1" applyFill="1" applyBorder="1" applyAlignment="1" applyProtection="1">
      <alignment horizontal="center" vertical="center"/>
    </xf>
    <xf numFmtId="0" fontId="1" fillId="3" borderId="0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 applyProtection="1">
      <alignment vertical="top" wrapText="1"/>
    </xf>
    <xf numFmtId="0" fontId="1" fillId="3" borderId="3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1" fillId="0" borderId="1" xfId="0" applyFont="1" applyFill="1" applyBorder="1" applyAlignment="1" applyProtection="1">
      <alignment horizontal="left" vertical="top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vertical="top" wrapText="1"/>
      <protection locked="0"/>
    </xf>
    <xf numFmtId="0" fontId="3" fillId="0" borderId="2" xfId="0" applyFont="1" applyBorder="1" applyAlignment="1" applyProtection="1">
      <alignment vertical="top" wrapText="1"/>
      <protection locked="0"/>
    </xf>
    <xf numFmtId="0" fontId="3" fillId="0" borderId="3" xfId="0" applyFont="1" applyBorder="1" applyAlignment="1" applyProtection="1">
      <alignment vertical="top" wrapText="1"/>
      <protection locked="0"/>
    </xf>
    <xf numFmtId="0" fontId="3" fillId="0" borderId="4" xfId="0" applyFont="1" applyBorder="1" applyAlignment="1" applyProtection="1">
      <alignment vertical="top" wrapText="1"/>
      <protection locked="0"/>
    </xf>
  </cellXfs>
  <cellStyles count="2">
    <cellStyle name="Normal" xfId="0" builtinId="0"/>
    <cellStyle name="Style 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5"/>
  <sheetViews>
    <sheetView tabSelected="1" zoomScale="110" zoomScaleNormal="110" workbookViewId="0">
      <selection activeCell="A225" sqref="A225:F225"/>
    </sheetView>
  </sheetViews>
  <sheetFormatPr defaultRowHeight="15" x14ac:dyDescent="0.25"/>
  <cols>
    <col min="1" max="1" width="6" bestFit="1" customWidth="1"/>
    <col min="2" max="2" width="77.85546875" style="1" customWidth="1"/>
    <col min="4" max="4" width="13" bestFit="1" customWidth="1"/>
    <col min="5" max="5" width="11.42578125" customWidth="1"/>
    <col min="6" max="6" width="12.5703125" customWidth="1"/>
  </cols>
  <sheetData>
    <row r="1" spans="1:6" ht="230.25" customHeight="1" x14ac:dyDescent="0.25">
      <c r="A1" s="37" t="s">
        <v>203</v>
      </c>
      <c r="B1" s="38"/>
      <c r="C1" s="38"/>
      <c r="D1" s="38"/>
      <c r="E1" s="38"/>
      <c r="F1" s="39"/>
    </row>
    <row r="2" spans="1:6" ht="51" customHeight="1" x14ac:dyDescent="0.25">
      <c r="A2" s="2" t="s">
        <v>0</v>
      </c>
      <c r="B2" s="2" t="s">
        <v>1</v>
      </c>
      <c r="C2" s="2" t="s">
        <v>2</v>
      </c>
      <c r="D2" s="3" t="s">
        <v>3</v>
      </c>
      <c r="E2" s="4" t="s">
        <v>156</v>
      </c>
      <c r="F2" s="4" t="s">
        <v>232</v>
      </c>
    </row>
    <row r="3" spans="1:6" s="34" customFormat="1" x14ac:dyDescent="0.25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</row>
    <row r="4" spans="1:6" x14ac:dyDescent="0.25">
      <c r="A4" s="6"/>
      <c r="B4" s="7" t="s">
        <v>4</v>
      </c>
      <c r="C4" s="6"/>
      <c r="D4" s="8"/>
      <c r="E4" s="9"/>
      <c r="F4" s="9"/>
    </row>
    <row r="5" spans="1:6" x14ac:dyDescent="0.25">
      <c r="A5" s="10">
        <v>1</v>
      </c>
      <c r="B5" s="11" t="s">
        <v>5</v>
      </c>
      <c r="C5" s="10" t="s">
        <v>6</v>
      </c>
      <c r="D5" s="12">
        <v>138</v>
      </c>
      <c r="E5" s="13"/>
      <c r="F5" s="13">
        <f t="shared" ref="F5:F71" si="0">E5*D5</f>
        <v>0</v>
      </c>
    </row>
    <row r="6" spans="1:6" ht="30" x14ac:dyDescent="0.25">
      <c r="A6" s="10">
        <v>2</v>
      </c>
      <c r="B6" s="11" t="s">
        <v>7</v>
      </c>
      <c r="C6" s="10" t="s">
        <v>8</v>
      </c>
      <c r="D6" s="12">
        <v>1628.4</v>
      </c>
      <c r="E6" s="13"/>
      <c r="F6" s="13">
        <f t="shared" si="0"/>
        <v>0</v>
      </c>
    </row>
    <row r="7" spans="1:6" x14ac:dyDescent="0.25">
      <c r="A7" s="10">
        <v>3</v>
      </c>
      <c r="B7" s="11" t="s">
        <v>9</v>
      </c>
      <c r="C7" s="10" t="s">
        <v>8</v>
      </c>
      <c r="D7" s="12">
        <v>386.4</v>
      </c>
      <c r="E7" s="13"/>
      <c r="F7" s="13">
        <f t="shared" si="0"/>
        <v>0</v>
      </c>
    </row>
    <row r="8" spans="1:6" x14ac:dyDescent="0.25">
      <c r="A8" s="10">
        <v>4</v>
      </c>
      <c r="B8" s="11" t="s">
        <v>10</v>
      </c>
      <c r="C8" s="10" t="s">
        <v>8</v>
      </c>
      <c r="D8" s="12">
        <v>7650.5</v>
      </c>
      <c r="E8" s="13"/>
      <c r="F8" s="13">
        <f t="shared" si="0"/>
        <v>0</v>
      </c>
    </row>
    <row r="9" spans="1:6" x14ac:dyDescent="0.25">
      <c r="A9" s="10">
        <v>5</v>
      </c>
      <c r="B9" s="11" t="s">
        <v>11</v>
      </c>
      <c r="C9" s="10" t="s">
        <v>8</v>
      </c>
      <c r="D9" s="12">
        <v>2860</v>
      </c>
      <c r="E9" s="13"/>
      <c r="F9" s="13">
        <f t="shared" si="0"/>
        <v>0</v>
      </c>
    </row>
    <row r="10" spans="1:6" x14ac:dyDescent="0.25">
      <c r="A10" s="10">
        <v>6</v>
      </c>
      <c r="B10" s="11" t="s">
        <v>12</v>
      </c>
      <c r="C10" s="10" t="s">
        <v>6</v>
      </c>
      <c r="D10" s="12">
        <v>429</v>
      </c>
      <c r="E10" s="13"/>
      <c r="F10" s="13">
        <f t="shared" si="0"/>
        <v>0</v>
      </c>
    </row>
    <row r="11" spans="1:6" x14ac:dyDescent="0.25">
      <c r="A11" s="10">
        <v>7</v>
      </c>
      <c r="B11" s="11" t="s">
        <v>13</v>
      </c>
      <c r="C11" s="10" t="s">
        <v>6</v>
      </c>
      <c r="D11" s="12">
        <v>143</v>
      </c>
      <c r="E11" s="13"/>
      <c r="F11" s="13">
        <f t="shared" si="0"/>
        <v>0</v>
      </c>
    </row>
    <row r="12" spans="1:6" ht="17.25" customHeight="1" x14ac:dyDescent="0.25">
      <c r="A12" s="10">
        <v>8</v>
      </c>
      <c r="B12" s="11" t="s">
        <v>14</v>
      </c>
      <c r="C12" s="10" t="s">
        <v>15</v>
      </c>
      <c r="D12" s="12">
        <v>429</v>
      </c>
      <c r="E12" s="13"/>
      <c r="F12" s="13">
        <f t="shared" si="0"/>
        <v>0</v>
      </c>
    </row>
    <row r="13" spans="1:6" x14ac:dyDescent="0.25">
      <c r="A13" s="10">
        <v>9</v>
      </c>
      <c r="B13" s="11" t="s">
        <v>16</v>
      </c>
      <c r="C13" s="10" t="s">
        <v>15</v>
      </c>
      <c r="D13" s="12">
        <v>1001</v>
      </c>
      <c r="E13" s="13"/>
      <c r="F13" s="13">
        <f t="shared" si="0"/>
        <v>0</v>
      </c>
    </row>
    <row r="14" spans="1:6" x14ac:dyDescent="0.25">
      <c r="A14" s="10">
        <v>10</v>
      </c>
      <c r="B14" s="11" t="s">
        <v>17</v>
      </c>
      <c r="C14" s="10" t="s">
        <v>6</v>
      </c>
      <c r="D14" s="12">
        <v>14</v>
      </c>
      <c r="E14" s="13"/>
      <c r="F14" s="13">
        <f t="shared" si="0"/>
        <v>0</v>
      </c>
    </row>
    <row r="15" spans="1:6" x14ac:dyDescent="0.25">
      <c r="A15" s="10">
        <v>11</v>
      </c>
      <c r="B15" s="11" t="s">
        <v>18</v>
      </c>
      <c r="C15" s="10" t="s">
        <v>6</v>
      </c>
      <c r="D15" s="12">
        <v>143</v>
      </c>
      <c r="E15" s="13"/>
      <c r="F15" s="13">
        <f t="shared" si="0"/>
        <v>0</v>
      </c>
    </row>
    <row r="16" spans="1:6" x14ac:dyDescent="0.25">
      <c r="A16" s="10">
        <v>12</v>
      </c>
      <c r="B16" s="11" t="s">
        <v>19</v>
      </c>
      <c r="C16" s="10" t="s">
        <v>6</v>
      </c>
      <c r="D16" s="12">
        <v>286</v>
      </c>
      <c r="E16" s="13"/>
      <c r="F16" s="13">
        <f t="shared" si="0"/>
        <v>0</v>
      </c>
    </row>
    <row r="17" spans="1:6" x14ac:dyDescent="0.25">
      <c r="A17" s="10">
        <v>13</v>
      </c>
      <c r="B17" s="11" t="s">
        <v>20</v>
      </c>
      <c r="C17" s="10" t="s">
        <v>6</v>
      </c>
      <c r="D17" s="12">
        <v>70</v>
      </c>
      <c r="E17" s="13"/>
      <c r="F17" s="13">
        <f t="shared" si="0"/>
        <v>0</v>
      </c>
    </row>
    <row r="18" spans="1:6" x14ac:dyDescent="0.25">
      <c r="A18" s="10">
        <v>14</v>
      </c>
      <c r="B18" s="11" t="s">
        <v>21</v>
      </c>
      <c r="C18" s="10" t="s">
        <v>6</v>
      </c>
      <c r="D18" s="12">
        <v>143</v>
      </c>
      <c r="E18" s="13"/>
      <c r="F18" s="13">
        <f t="shared" si="0"/>
        <v>0</v>
      </c>
    </row>
    <row r="19" spans="1:6" x14ac:dyDescent="0.25">
      <c r="A19" s="10">
        <v>15</v>
      </c>
      <c r="B19" s="11" t="s">
        <v>22</v>
      </c>
      <c r="C19" s="10" t="s">
        <v>6</v>
      </c>
      <c r="D19" s="12">
        <v>429</v>
      </c>
      <c r="E19" s="13"/>
      <c r="F19" s="13">
        <f t="shared" si="0"/>
        <v>0</v>
      </c>
    </row>
    <row r="20" spans="1:6" x14ac:dyDescent="0.25">
      <c r="A20" s="10">
        <v>16</v>
      </c>
      <c r="B20" s="11" t="s">
        <v>23</v>
      </c>
      <c r="C20" s="10" t="s">
        <v>6</v>
      </c>
      <c r="D20" s="12">
        <v>572</v>
      </c>
      <c r="E20" s="13"/>
      <c r="F20" s="13">
        <f t="shared" si="0"/>
        <v>0</v>
      </c>
    </row>
    <row r="21" spans="1:6" x14ac:dyDescent="0.25">
      <c r="A21" s="10">
        <v>17</v>
      </c>
      <c r="B21" s="11" t="s">
        <v>24</v>
      </c>
      <c r="C21" s="10" t="s">
        <v>6</v>
      </c>
      <c r="D21" s="12">
        <v>143</v>
      </c>
      <c r="E21" s="13"/>
      <c r="F21" s="13">
        <f t="shared" si="0"/>
        <v>0</v>
      </c>
    </row>
    <row r="22" spans="1:6" x14ac:dyDescent="0.25">
      <c r="A22" s="10">
        <v>18</v>
      </c>
      <c r="B22" s="11" t="s">
        <v>25</v>
      </c>
      <c r="C22" s="10" t="s">
        <v>6</v>
      </c>
      <c r="D22" s="12">
        <v>143</v>
      </c>
      <c r="E22" s="13"/>
      <c r="F22" s="13">
        <f t="shared" si="0"/>
        <v>0</v>
      </c>
    </row>
    <row r="23" spans="1:6" x14ac:dyDescent="0.25">
      <c r="A23" s="10">
        <v>19</v>
      </c>
      <c r="B23" s="11" t="s">
        <v>26</v>
      </c>
      <c r="C23" s="10" t="s">
        <v>15</v>
      </c>
      <c r="D23" s="12">
        <v>4290</v>
      </c>
      <c r="E23" s="13"/>
      <c r="F23" s="13">
        <f t="shared" si="0"/>
        <v>0</v>
      </c>
    </row>
    <row r="24" spans="1:6" ht="23.25" customHeight="1" x14ac:dyDescent="0.25">
      <c r="A24" s="10">
        <v>20</v>
      </c>
      <c r="B24" s="11" t="s">
        <v>27</v>
      </c>
      <c r="C24" s="10" t="s">
        <v>28</v>
      </c>
      <c r="D24" s="12">
        <v>286</v>
      </c>
      <c r="E24" s="13"/>
      <c r="F24" s="13">
        <f t="shared" si="0"/>
        <v>0</v>
      </c>
    </row>
    <row r="25" spans="1:6" ht="18.75" customHeight="1" x14ac:dyDescent="0.25">
      <c r="A25" s="10">
        <v>21</v>
      </c>
      <c r="B25" s="11" t="s">
        <v>160</v>
      </c>
      <c r="C25" s="10" t="s">
        <v>197</v>
      </c>
      <c r="D25" s="12">
        <v>1</v>
      </c>
      <c r="E25" s="13"/>
      <c r="F25" s="13">
        <f t="shared" si="0"/>
        <v>0</v>
      </c>
    </row>
    <row r="26" spans="1:6" x14ac:dyDescent="0.25">
      <c r="A26" s="6"/>
      <c r="B26" s="7" t="s">
        <v>29</v>
      </c>
      <c r="C26" s="6"/>
      <c r="D26" s="8"/>
      <c r="E26" s="8"/>
      <c r="F26" s="9"/>
    </row>
    <row r="27" spans="1:6" x14ac:dyDescent="0.25">
      <c r="A27" s="10">
        <v>22</v>
      </c>
      <c r="B27" s="11" t="s">
        <v>30</v>
      </c>
      <c r="C27" s="10" t="s">
        <v>8</v>
      </c>
      <c r="D27" s="12">
        <v>2497.8000000000002</v>
      </c>
      <c r="E27" s="13"/>
      <c r="F27" s="13">
        <f t="shared" si="0"/>
        <v>0</v>
      </c>
    </row>
    <row r="28" spans="1:6" x14ac:dyDescent="0.25">
      <c r="A28" s="10">
        <v>23</v>
      </c>
      <c r="B28" s="11" t="s">
        <v>31</v>
      </c>
      <c r="C28" s="10" t="s">
        <v>8</v>
      </c>
      <c r="D28" s="12">
        <v>745.2</v>
      </c>
      <c r="E28" s="13"/>
      <c r="F28" s="13">
        <f t="shared" si="0"/>
        <v>0</v>
      </c>
    </row>
    <row r="29" spans="1:6" x14ac:dyDescent="0.25">
      <c r="A29" s="10">
        <v>24</v>
      </c>
      <c r="B29" s="11" t="s">
        <v>32</v>
      </c>
      <c r="C29" s="10" t="s">
        <v>8</v>
      </c>
      <c r="D29" s="12">
        <v>2994.6</v>
      </c>
      <c r="E29" s="13"/>
      <c r="F29" s="13">
        <f t="shared" si="0"/>
        <v>0</v>
      </c>
    </row>
    <row r="30" spans="1:6" x14ac:dyDescent="0.25">
      <c r="A30" s="10">
        <v>25</v>
      </c>
      <c r="B30" s="11" t="s">
        <v>33</v>
      </c>
      <c r="C30" s="10" t="s">
        <v>8</v>
      </c>
      <c r="D30" s="12">
        <v>1628.4</v>
      </c>
      <c r="E30" s="13"/>
      <c r="F30" s="13">
        <f t="shared" si="0"/>
        <v>0</v>
      </c>
    </row>
    <row r="31" spans="1:6" ht="30" x14ac:dyDescent="0.25">
      <c r="A31" s="10">
        <v>26</v>
      </c>
      <c r="B31" s="11" t="s">
        <v>34</v>
      </c>
      <c r="C31" s="10" t="s">
        <v>8</v>
      </c>
      <c r="D31" s="12">
        <v>1380</v>
      </c>
      <c r="E31" s="13"/>
      <c r="F31" s="13">
        <f t="shared" si="0"/>
        <v>0</v>
      </c>
    </row>
    <row r="32" spans="1:6" x14ac:dyDescent="0.25">
      <c r="A32" s="10">
        <v>27</v>
      </c>
      <c r="B32" s="11" t="s">
        <v>35</v>
      </c>
      <c r="C32" s="10" t="s">
        <v>15</v>
      </c>
      <c r="D32" s="12">
        <v>1656</v>
      </c>
      <c r="E32" s="13"/>
      <c r="F32" s="13">
        <f t="shared" si="0"/>
        <v>0</v>
      </c>
    </row>
    <row r="33" spans="1:6" ht="30" x14ac:dyDescent="0.25">
      <c r="A33" s="10">
        <v>28</v>
      </c>
      <c r="B33" s="11" t="s">
        <v>36</v>
      </c>
      <c r="C33" s="10" t="s">
        <v>8</v>
      </c>
      <c r="D33" s="12">
        <v>1628.4</v>
      </c>
      <c r="E33" s="13"/>
      <c r="F33" s="13">
        <f t="shared" si="0"/>
        <v>0</v>
      </c>
    </row>
    <row r="34" spans="1:6" x14ac:dyDescent="0.25">
      <c r="A34" s="10">
        <v>29</v>
      </c>
      <c r="B34" s="11" t="s">
        <v>37</v>
      </c>
      <c r="C34" s="10" t="s">
        <v>15</v>
      </c>
      <c r="D34" s="12">
        <v>1117.8</v>
      </c>
      <c r="E34" s="13"/>
      <c r="F34" s="13">
        <f t="shared" si="0"/>
        <v>0</v>
      </c>
    </row>
    <row r="35" spans="1:6" x14ac:dyDescent="0.25">
      <c r="A35" s="10">
        <v>30</v>
      </c>
      <c r="B35" s="11" t="s">
        <v>38</v>
      </c>
      <c r="C35" s="10" t="s">
        <v>6</v>
      </c>
      <c r="D35" s="12">
        <v>690</v>
      </c>
      <c r="E35" s="13"/>
      <c r="F35" s="13">
        <f t="shared" si="0"/>
        <v>0</v>
      </c>
    </row>
    <row r="36" spans="1:6" x14ac:dyDescent="0.25">
      <c r="A36" s="10">
        <v>31</v>
      </c>
      <c r="B36" s="11" t="s">
        <v>39</v>
      </c>
      <c r="C36" s="10" t="s">
        <v>8</v>
      </c>
      <c r="D36" s="12">
        <v>966</v>
      </c>
      <c r="E36" s="13"/>
      <c r="F36" s="13">
        <f t="shared" si="0"/>
        <v>0</v>
      </c>
    </row>
    <row r="37" spans="1:6" x14ac:dyDescent="0.25">
      <c r="A37" s="10">
        <v>32</v>
      </c>
      <c r="B37" s="11" t="s">
        <v>40</v>
      </c>
      <c r="C37" s="10" t="s">
        <v>8</v>
      </c>
      <c r="D37" s="12">
        <v>966</v>
      </c>
      <c r="E37" s="13"/>
      <c r="F37" s="13">
        <f t="shared" si="0"/>
        <v>0</v>
      </c>
    </row>
    <row r="38" spans="1:6" x14ac:dyDescent="0.25">
      <c r="A38" s="10">
        <v>33</v>
      </c>
      <c r="B38" s="11" t="s">
        <v>41</v>
      </c>
      <c r="C38" s="10" t="s">
        <v>6</v>
      </c>
      <c r="D38" s="12">
        <v>414</v>
      </c>
      <c r="E38" s="13"/>
      <c r="F38" s="13">
        <f t="shared" si="0"/>
        <v>0</v>
      </c>
    </row>
    <row r="39" spans="1:6" ht="30" x14ac:dyDescent="0.25">
      <c r="A39" s="10">
        <v>34</v>
      </c>
      <c r="B39" s="11" t="s">
        <v>42</v>
      </c>
      <c r="C39" s="10" t="s">
        <v>8</v>
      </c>
      <c r="D39" s="12">
        <v>386.4</v>
      </c>
      <c r="E39" s="13"/>
      <c r="F39" s="13">
        <f t="shared" si="0"/>
        <v>0</v>
      </c>
    </row>
    <row r="40" spans="1:6" ht="30" x14ac:dyDescent="0.25">
      <c r="A40" s="10">
        <v>35</v>
      </c>
      <c r="B40" s="11" t="s">
        <v>43</v>
      </c>
      <c r="C40" s="10" t="s">
        <v>8</v>
      </c>
      <c r="D40" s="12">
        <v>160</v>
      </c>
      <c r="E40" s="13"/>
      <c r="F40" s="13">
        <f t="shared" si="0"/>
        <v>0</v>
      </c>
    </row>
    <row r="41" spans="1:6" ht="30" x14ac:dyDescent="0.25">
      <c r="A41" s="10">
        <v>36</v>
      </c>
      <c r="B41" s="11" t="s">
        <v>44</v>
      </c>
      <c r="C41" s="10" t="s">
        <v>15</v>
      </c>
      <c r="D41" s="12">
        <v>248.4</v>
      </c>
      <c r="E41" s="13"/>
      <c r="F41" s="13">
        <f t="shared" si="0"/>
        <v>0</v>
      </c>
    </row>
    <row r="42" spans="1:6" x14ac:dyDescent="0.25">
      <c r="A42" s="10">
        <v>37</v>
      </c>
      <c r="B42" s="11" t="s">
        <v>45</v>
      </c>
      <c r="C42" s="10" t="s">
        <v>6</v>
      </c>
      <c r="D42" s="12">
        <v>84</v>
      </c>
      <c r="E42" s="13"/>
      <c r="F42" s="13">
        <f t="shared" si="0"/>
        <v>0</v>
      </c>
    </row>
    <row r="43" spans="1:6" x14ac:dyDescent="0.25">
      <c r="A43" s="10">
        <v>38</v>
      </c>
      <c r="B43" s="11" t="s">
        <v>46</v>
      </c>
      <c r="C43" s="10" t="s">
        <v>6</v>
      </c>
      <c r="D43" s="12">
        <v>138</v>
      </c>
      <c r="E43" s="13"/>
      <c r="F43" s="13">
        <f t="shared" si="0"/>
        <v>0</v>
      </c>
    </row>
    <row r="44" spans="1:6" ht="30" x14ac:dyDescent="0.25">
      <c r="A44" s="10">
        <v>39</v>
      </c>
      <c r="B44" s="11" t="s">
        <v>161</v>
      </c>
      <c r="C44" s="10" t="s">
        <v>6</v>
      </c>
      <c r="D44" s="12">
        <v>138</v>
      </c>
      <c r="E44" s="13"/>
      <c r="F44" s="13">
        <f t="shared" si="0"/>
        <v>0</v>
      </c>
    </row>
    <row r="45" spans="1:6" ht="30" x14ac:dyDescent="0.25">
      <c r="A45" s="10">
        <v>40</v>
      </c>
      <c r="B45" s="11" t="s">
        <v>162</v>
      </c>
      <c r="C45" s="10" t="s">
        <v>6</v>
      </c>
      <c r="D45" s="12">
        <v>138</v>
      </c>
      <c r="E45" s="13"/>
      <c r="F45" s="13">
        <f t="shared" si="0"/>
        <v>0</v>
      </c>
    </row>
    <row r="46" spans="1:6" x14ac:dyDescent="0.25">
      <c r="A46" s="10">
        <v>41</v>
      </c>
      <c r="B46" s="11" t="s">
        <v>163</v>
      </c>
      <c r="C46" s="10" t="s">
        <v>6</v>
      </c>
      <c r="D46" s="12">
        <v>138</v>
      </c>
      <c r="E46" s="13"/>
      <c r="F46" s="13">
        <f t="shared" si="0"/>
        <v>0</v>
      </c>
    </row>
    <row r="47" spans="1:6" x14ac:dyDescent="0.25">
      <c r="A47" s="10">
        <v>42</v>
      </c>
      <c r="B47" s="11" t="s">
        <v>164</v>
      </c>
      <c r="C47" s="10" t="s">
        <v>6</v>
      </c>
      <c r="D47" s="12">
        <v>138</v>
      </c>
      <c r="E47" s="13"/>
      <c r="F47" s="13">
        <f t="shared" si="0"/>
        <v>0</v>
      </c>
    </row>
    <row r="48" spans="1:6" ht="30" x14ac:dyDescent="0.25">
      <c r="A48" s="10">
        <v>43</v>
      </c>
      <c r="B48" s="11" t="s">
        <v>165</v>
      </c>
      <c r="C48" s="10" t="s">
        <v>6</v>
      </c>
      <c r="D48" s="12">
        <v>138</v>
      </c>
      <c r="E48" s="13"/>
      <c r="F48" s="13">
        <f t="shared" si="0"/>
        <v>0</v>
      </c>
    </row>
    <row r="49" spans="1:6" ht="30" x14ac:dyDescent="0.25">
      <c r="A49" s="10">
        <v>44</v>
      </c>
      <c r="B49" s="11" t="s">
        <v>166</v>
      </c>
      <c r="C49" s="10" t="s">
        <v>6</v>
      </c>
      <c r="D49" s="12">
        <v>414</v>
      </c>
      <c r="E49" s="13"/>
      <c r="F49" s="13">
        <f t="shared" si="0"/>
        <v>0</v>
      </c>
    </row>
    <row r="50" spans="1:6" ht="30" x14ac:dyDescent="0.25">
      <c r="A50" s="10">
        <v>45</v>
      </c>
      <c r="B50" s="11" t="s">
        <v>167</v>
      </c>
      <c r="C50" s="10" t="s">
        <v>6</v>
      </c>
      <c r="D50" s="12">
        <v>138</v>
      </c>
      <c r="E50" s="13"/>
      <c r="F50" s="13">
        <f t="shared" si="0"/>
        <v>0</v>
      </c>
    </row>
    <row r="51" spans="1:6" ht="30" x14ac:dyDescent="0.25">
      <c r="A51" s="10">
        <v>46</v>
      </c>
      <c r="B51" s="11" t="s">
        <v>168</v>
      </c>
      <c r="C51" s="10" t="s">
        <v>6</v>
      </c>
      <c r="D51" s="12">
        <v>138</v>
      </c>
      <c r="E51" s="13"/>
      <c r="F51" s="13">
        <f t="shared" si="0"/>
        <v>0</v>
      </c>
    </row>
    <row r="52" spans="1:6" x14ac:dyDescent="0.25">
      <c r="A52" s="6"/>
      <c r="B52" s="7" t="s">
        <v>190</v>
      </c>
      <c r="C52" s="6"/>
      <c r="D52" s="8"/>
      <c r="E52" s="8"/>
      <c r="F52" s="9"/>
    </row>
    <row r="53" spans="1:6" ht="30" x14ac:dyDescent="0.25">
      <c r="A53" s="10">
        <v>47</v>
      </c>
      <c r="B53" s="11" t="s">
        <v>152</v>
      </c>
      <c r="C53" s="10" t="s">
        <v>8</v>
      </c>
      <c r="D53" s="12">
        <v>270.89999999999998</v>
      </c>
      <c r="E53" s="13"/>
      <c r="F53" s="13">
        <f t="shared" si="0"/>
        <v>0</v>
      </c>
    </row>
    <row r="54" spans="1:6" x14ac:dyDescent="0.25">
      <c r="A54" s="10">
        <v>48</v>
      </c>
      <c r="B54" s="11" t="s">
        <v>202</v>
      </c>
      <c r="C54" s="30" t="s">
        <v>199</v>
      </c>
      <c r="D54" s="31">
        <v>25</v>
      </c>
      <c r="E54" s="13"/>
      <c r="F54" s="13">
        <f>E54*D54</f>
        <v>0</v>
      </c>
    </row>
    <row r="55" spans="1:6" x14ac:dyDescent="0.25">
      <c r="A55" s="10">
        <v>49</v>
      </c>
      <c r="B55" s="11" t="s">
        <v>31</v>
      </c>
      <c r="C55" s="10" t="s">
        <v>8</v>
      </c>
      <c r="D55" s="12">
        <v>1000</v>
      </c>
      <c r="E55" s="13"/>
      <c r="F55" s="13">
        <f t="shared" si="0"/>
        <v>0</v>
      </c>
    </row>
    <row r="56" spans="1:6" x14ac:dyDescent="0.25">
      <c r="A56" s="10">
        <v>50</v>
      </c>
      <c r="B56" s="11" t="s">
        <v>32</v>
      </c>
      <c r="C56" s="10" t="s">
        <v>8</v>
      </c>
      <c r="D56" s="12">
        <v>12741.3</v>
      </c>
      <c r="E56" s="13"/>
      <c r="F56" s="13">
        <f t="shared" si="0"/>
        <v>0</v>
      </c>
    </row>
    <row r="57" spans="1:6" x14ac:dyDescent="0.25">
      <c r="A57" s="10">
        <v>51</v>
      </c>
      <c r="B57" s="11" t="s">
        <v>50</v>
      </c>
      <c r="C57" s="10" t="s">
        <v>15</v>
      </c>
      <c r="D57" s="12">
        <v>2645.5</v>
      </c>
      <c r="E57" s="13"/>
      <c r="F57" s="13">
        <f t="shared" si="0"/>
        <v>0</v>
      </c>
    </row>
    <row r="58" spans="1:6" x14ac:dyDescent="0.25">
      <c r="A58" s="10">
        <v>52</v>
      </c>
      <c r="B58" s="11" t="s">
        <v>51</v>
      </c>
      <c r="C58" s="10" t="s">
        <v>15</v>
      </c>
      <c r="D58" s="12">
        <v>2731.3</v>
      </c>
      <c r="E58" s="13"/>
      <c r="F58" s="13">
        <f t="shared" si="0"/>
        <v>0</v>
      </c>
    </row>
    <row r="59" spans="1:6" x14ac:dyDescent="0.25">
      <c r="A59" s="10">
        <v>53</v>
      </c>
      <c r="B59" s="11" t="s">
        <v>47</v>
      </c>
      <c r="C59" s="10" t="s">
        <v>8</v>
      </c>
      <c r="D59" s="12">
        <v>10439</v>
      </c>
      <c r="E59" s="13"/>
      <c r="F59" s="13">
        <f t="shared" si="0"/>
        <v>0</v>
      </c>
    </row>
    <row r="60" spans="1:6" x14ac:dyDescent="0.25">
      <c r="A60" s="10">
        <v>54</v>
      </c>
      <c r="B60" s="11" t="s">
        <v>48</v>
      </c>
      <c r="C60" s="10" t="s">
        <v>8</v>
      </c>
      <c r="D60" s="12">
        <v>10439</v>
      </c>
      <c r="E60" s="13"/>
      <c r="F60" s="13">
        <f t="shared" si="0"/>
        <v>0</v>
      </c>
    </row>
    <row r="61" spans="1:6" x14ac:dyDescent="0.25">
      <c r="A61" s="10">
        <v>55</v>
      </c>
      <c r="B61" s="11" t="s">
        <v>49</v>
      </c>
      <c r="C61" s="10" t="s">
        <v>8</v>
      </c>
      <c r="D61" s="12">
        <v>10439</v>
      </c>
      <c r="E61" s="13"/>
      <c r="F61" s="13">
        <f t="shared" si="0"/>
        <v>0</v>
      </c>
    </row>
    <row r="62" spans="1:6" ht="30" x14ac:dyDescent="0.25">
      <c r="A62" s="10">
        <v>56</v>
      </c>
      <c r="B62" s="11" t="s">
        <v>169</v>
      </c>
      <c r="C62" s="10" t="s">
        <v>8</v>
      </c>
      <c r="D62" s="12">
        <v>120</v>
      </c>
      <c r="E62" s="13"/>
      <c r="F62" s="13">
        <f>E62*D58</f>
        <v>0</v>
      </c>
    </row>
    <row r="63" spans="1:6" x14ac:dyDescent="0.25">
      <c r="A63" s="10">
        <v>57</v>
      </c>
      <c r="B63" s="11" t="s">
        <v>170</v>
      </c>
      <c r="C63" s="10" t="s">
        <v>8</v>
      </c>
      <c r="D63" s="12">
        <v>2302.3000000000002</v>
      </c>
      <c r="E63" s="13"/>
      <c r="F63" s="13">
        <f t="shared" si="0"/>
        <v>0</v>
      </c>
    </row>
    <row r="64" spans="1:6" x14ac:dyDescent="0.25">
      <c r="A64" s="10">
        <v>58</v>
      </c>
      <c r="B64" s="11" t="s">
        <v>171</v>
      </c>
      <c r="C64" s="10" t="s">
        <v>15</v>
      </c>
      <c r="D64" s="12">
        <v>2717</v>
      </c>
      <c r="E64" s="13"/>
      <c r="F64" s="13">
        <f t="shared" si="0"/>
        <v>0</v>
      </c>
    </row>
    <row r="65" spans="1:6" x14ac:dyDescent="0.25">
      <c r="A65" s="6"/>
      <c r="B65" s="7" t="s">
        <v>52</v>
      </c>
      <c r="C65" s="6"/>
      <c r="D65" s="8"/>
      <c r="E65" s="8"/>
      <c r="F65" s="9"/>
    </row>
    <row r="66" spans="1:6" x14ac:dyDescent="0.25">
      <c r="A66" s="10">
        <v>59</v>
      </c>
      <c r="B66" s="11" t="s">
        <v>53</v>
      </c>
      <c r="C66" s="10" t="s">
        <v>8</v>
      </c>
      <c r="D66" s="12">
        <v>1280</v>
      </c>
      <c r="E66" s="13"/>
      <c r="F66" s="13">
        <f t="shared" si="0"/>
        <v>0</v>
      </c>
    </row>
    <row r="67" spans="1:6" x14ac:dyDescent="0.25">
      <c r="A67" s="10">
        <v>60</v>
      </c>
      <c r="B67" s="11" t="s">
        <v>54</v>
      </c>
      <c r="C67" s="10" t="s">
        <v>8</v>
      </c>
      <c r="D67" s="12">
        <v>1280</v>
      </c>
      <c r="E67" s="13"/>
      <c r="F67" s="13">
        <f t="shared" si="0"/>
        <v>0</v>
      </c>
    </row>
    <row r="68" spans="1:6" x14ac:dyDescent="0.25">
      <c r="A68" s="10">
        <v>61</v>
      </c>
      <c r="B68" s="11" t="s">
        <v>47</v>
      </c>
      <c r="C68" s="10" t="s">
        <v>8</v>
      </c>
      <c r="D68" s="12">
        <v>1280</v>
      </c>
      <c r="E68" s="13"/>
      <c r="F68" s="13">
        <f t="shared" si="0"/>
        <v>0</v>
      </c>
    </row>
    <row r="69" spans="1:6" x14ac:dyDescent="0.25">
      <c r="A69" s="10">
        <v>62</v>
      </c>
      <c r="B69" s="11" t="s">
        <v>55</v>
      </c>
      <c r="C69" s="10" t="s">
        <v>15</v>
      </c>
      <c r="D69" s="12">
        <v>739.2</v>
      </c>
      <c r="E69" s="13"/>
      <c r="F69" s="13">
        <f t="shared" si="0"/>
        <v>0</v>
      </c>
    </row>
    <row r="70" spans="1:6" x14ac:dyDescent="0.25">
      <c r="A70" s="10">
        <v>63</v>
      </c>
      <c r="B70" s="11" t="s">
        <v>56</v>
      </c>
      <c r="C70" s="10" t="s">
        <v>8</v>
      </c>
      <c r="D70" s="12">
        <v>580</v>
      </c>
      <c r="E70" s="13"/>
      <c r="F70" s="13">
        <f t="shared" si="0"/>
        <v>0</v>
      </c>
    </row>
    <row r="71" spans="1:6" x14ac:dyDescent="0.25">
      <c r="A71" s="10">
        <v>64</v>
      </c>
      <c r="B71" s="11" t="s">
        <v>48</v>
      </c>
      <c r="C71" s="10" t="s">
        <v>8</v>
      </c>
      <c r="D71" s="12">
        <v>860</v>
      </c>
      <c r="E71" s="13"/>
      <c r="F71" s="13">
        <f t="shared" si="0"/>
        <v>0</v>
      </c>
    </row>
    <row r="72" spans="1:6" x14ac:dyDescent="0.25">
      <c r="A72" s="10">
        <v>65</v>
      </c>
      <c r="B72" s="11" t="s">
        <v>172</v>
      </c>
      <c r="C72" s="10" t="s">
        <v>8</v>
      </c>
      <c r="D72" s="12">
        <v>860</v>
      </c>
      <c r="E72" s="13"/>
      <c r="F72" s="13">
        <f t="shared" ref="F72:F142" si="1">E72*D72</f>
        <v>0</v>
      </c>
    </row>
    <row r="73" spans="1:6" x14ac:dyDescent="0.25">
      <c r="A73" s="10">
        <v>66</v>
      </c>
      <c r="B73" s="11" t="s">
        <v>173</v>
      </c>
      <c r="C73" s="10" t="s">
        <v>8</v>
      </c>
      <c r="D73" s="12">
        <v>420</v>
      </c>
      <c r="E73" s="13"/>
      <c r="F73" s="13">
        <f t="shared" si="1"/>
        <v>0</v>
      </c>
    </row>
    <row r="74" spans="1:6" ht="30" x14ac:dyDescent="0.25">
      <c r="A74" s="10">
        <v>67</v>
      </c>
      <c r="B74" s="11" t="s">
        <v>174</v>
      </c>
      <c r="C74" s="10" t="s">
        <v>6</v>
      </c>
      <c r="D74" s="12">
        <v>138</v>
      </c>
      <c r="E74" s="13"/>
      <c r="F74" s="13">
        <f t="shared" si="1"/>
        <v>0</v>
      </c>
    </row>
    <row r="75" spans="1:6" x14ac:dyDescent="0.25">
      <c r="A75" s="10">
        <v>68</v>
      </c>
      <c r="B75" s="11" t="s">
        <v>57</v>
      </c>
      <c r="C75" s="10" t="s">
        <v>15</v>
      </c>
      <c r="D75" s="12">
        <v>110.4</v>
      </c>
      <c r="E75" s="13"/>
      <c r="F75" s="13">
        <f t="shared" si="1"/>
        <v>0</v>
      </c>
    </row>
    <row r="76" spans="1:6" x14ac:dyDescent="0.25">
      <c r="A76" s="10">
        <v>69</v>
      </c>
      <c r="B76" s="11" t="s">
        <v>175</v>
      </c>
      <c r="C76" s="30" t="s">
        <v>199</v>
      </c>
      <c r="D76" s="31">
        <v>580</v>
      </c>
      <c r="E76" s="13"/>
      <c r="F76" s="13">
        <f t="shared" si="1"/>
        <v>0</v>
      </c>
    </row>
    <row r="77" spans="1:6" x14ac:dyDescent="0.25">
      <c r="A77" s="6"/>
      <c r="B77" s="7" t="s">
        <v>176</v>
      </c>
      <c r="C77" s="6"/>
      <c r="D77" s="8"/>
      <c r="E77" s="8"/>
      <c r="F77" s="9"/>
    </row>
    <row r="78" spans="1:6" x14ac:dyDescent="0.25">
      <c r="A78" s="10">
        <v>70</v>
      </c>
      <c r="B78" s="11" t="s">
        <v>177</v>
      </c>
      <c r="C78" s="30" t="s">
        <v>198</v>
      </c>
      <c r="D78" s="31">
        <v>2</v>
      </c>
      <c r="E78" s="13"/>
      <c r="F78" s="13">
        <f t="shared" si="1"/>
        <v>0</v>
      </c>
    </row>
    <row r="79" spans="1:6" x14ac:dyDescent="0.25">
      <c r="A79" s="10">
        <v>71</v>
      </c>
      <c r="B79" s="11" t="s">
        <v>178</v>
      </c>
      <c r="C79" s="30" t="s">
        <v>199</v>
      </c>
      <c r="D79" s="31">
        <v>20</v>
      </c>
      <c r="E79" s="13"/>
      <c r="F79" s="13">
        <f t="shared" si="1"/>
        <v>0</v>
      </c>
    </row>
    <row r="80" spans="1:6" ht="30" x14ac:dyDescent="0.25">
      <c r="A80" s="10">
        <v>72</v>
      </c>
      <c r="B80" s="11" t="s">
        <v>179</v>
      </c>
      <c r="C80" s="30" t="s">
        <v>199</v>
      </c>
      <c r="D80" s="31">
        <v>30</v>
      </c>
      <c r="E80" s="13"/>
      <c r="F80" s="13">
        <f t="shared" si="1"/>
        <v>0</v>
      </c>
    </row>
    <row r="81" spans="1:6" ht="17.25" customHeight="1" x14ac:dyDescent="0.25">
      <c r="A81" s="10">
        <v>73</v>
      </c>
      <c r="B81" s="11" t="s">
        <v>180</v>
      </c>
      <c r="C81" s="30" t="s">
        <v>198</v>
      </c>
      <c r="D81" s="31">
        <v>1.5</v>
      </c>
      <c r="E81" s="13"/>
      <c r="F81" s="13">
        <f t="shared" si="1"/>
        <v>0</v>
      </c>
    </row>
    <row r="82" spans="1:6" x14ac:dyDescent="0.25">
      <c r="A82" s="10">
        <v>74</v>
      </c>
      <c r="B82" s="11" t="s">
        <v>181</v>
      </c>
      <c r="C82" s="30" t="s">
        <v>15</v>
      </c>
      <c r="D82" s="31">
        <f>3.6*3*7</f>
        <v>75.600000000000009</v>
      </c>
      <c r="E82" s="13"/>
      <c r="F82" s="13">
        <f t="shared" si="1"/>
        <v>0</v>
      </c>
    </row>
    <row r="83" spans="1:6" x14ac:dyDescent="0.25">
      <c r="A83" s="10">
        <v>75</v>
      </c>
      <c r="B83" s="11" t="s">
        <v>182</v>
      </c>
      <c r="C83" s="30" t="s">
        <v>200</v>
      </c>
      <c r="D83" s="31">
        <f>3*2*7</f>
        <v>42</v>
      </c>
      <c r="E83" s="13"/>
      <c r="F83" s="13">
        <f t="shared" si="1"/>
        <v>0</v>
      </c>
    </row>
    <row r="84" spans="1:6" ht="19.5" customHeight="1" x14ac:dyDescent="0.25">
      <c r="A84" s="10">
        <v>76</v>
      </c>
      <c r="B84" s="11" t="s">
        <v>183</v>
      </c>
      <c r="C84" s="30" t="s">
        <v>199</v>
      </c>
      <c r="D84" s="31">
        <f>(2*3.4*1+3.46*1)*7*1.1</f>
        <v>79.001999999999995</v>
      </c>
      <c r="E84" s="13"/>
      <c r="F84" s="13">
        <f t="shared" si="1"/>
        <v>0</v>
      </c>
    </row>
    <row r="85" spans="1:6" ht="30" x14ac:dyDescent="0.25">
      <c r="A85" s="10">
        <v>77</v>
      </c>
      <c r="B85" s="11" t="s">
        <v>184</v>
      </c>
      <c r="C85" s="30" t="s">
        <v>200</v>
      </c>
      <c r="D85" s="31">
        <v>68</v>
      </c>
      <c r="E85" s="13"/>
      <c r="F85" s="13">
        <f t="shared" si="1"/>
        <v>0</v>
      </c>
    </row>
    <row r="86" spans="1:6" ht="33" customHeight="1" x14ac:dyDescent="0.25">
      <c r="A86" s="10">
        <v>78</v>
      </c>
      <c r="B86" s="11" t="s">
        <v>185</v>
      </c>
      <c r="C86" s="30" t="s">
        <v>201</v>
      </c>
      <c r="D86" s="31">
        <v>120</v>
      </c>
      <c r="E86" s="13"/>
      <c r="F86" s="13">
        <f t="shared" si="1"/>
        <v>0</v>
      </c>
    </row>
    <row r="87" spans="1:6" x14ac:dyDescent="0.25">
      <c r="A87" s="6"/>
      <c r="B87" s="7" t="s">
        <v>58</v>
      </c>
      <c r="C87" s="6"/>
      <c r="D87" s="8"/>
      <c r="E87" s="8"/>
      <c r="F87" s="9"/>
    </row>
    <row r="88" spans="1:6" ht="30" x14ac:dyDescent="0.25">
      <c r="A88" s="10">
        <v>79</v>
      </c>
      <c r="B88" s="11" t="s">
        <v>191</v>
      </c>
      <c r="C88" s="10" t="s">
        <v>6</v>
      </c>
      <c r="D88" s="12">
        <v>1</v>
      </c>
      <c r="E88" s="13"/>
      <c r="F88" s="13">
        <f t="shared" si="1"/>
        <v>0</v>
      </c>
    </row>
    <row r="89" spans="1:6" ht="30" x14ac:dyDescent="0.25">
      <c r="A89" s="27">
        <v>80</v>
      </c>
      <c r="B89" s="11" t="s">
        <v>192</v>
      </c>
      <c r="C89" s="10" t="s">
        <v>6</v>
      </c>
      <c r="D89" s="12">
        <v>7</v>
      </c>
      <c r="E89" s="13"/>
      <c r="F89" s="13">
        <f t="shared" si="1"/>
        <v>0</v>
      </c>
    </row>
    <row r="90" spans="1:6" ht="30" x14ac:dyDescent="0.25">
      <c r="A90" s="10">
        <v>81</v>
      </c>
      <c r="B90" s="11" t="s">
        <v>193</v>
      </c>
      <c r="C90" s="10" t="s">
        <v>6</v>
      </c>
      <c r="D90" s="12">
        <v>6</v>
      </c>
      <c r="E90" s="13"/>
      <c r="F90" s="13">
        <f t="shared" si="1"/>
        <v>0</v>
      </c>
    </row>
    <row r="91" spans="1:6" ht="30" x14ac:dyDescent="0.25">
      <c r="A91" s="10">
        <v>82</v>
      </c>
      <c r="B91" s="11" t="s">
        <v>194</v>
      </c>
      <c r="C91" s="10" t="s">
        <v>15</v>
      </c>
      <c r="D91" s="12">
        <v>500</v>
      </c>
      <c r="E91" s="13"/>
      <c r="F91" s="13">
        <f t="shared" si="1"/>
        <v>0</v>
      </c>
    </row>
    <row r="92" spans="1:6" x14ac:dyDescent="0.25">
      <c r="A92" s="10">
        <v>83</v>
      </c>
      <c r="B92" s="11" t="s">
        <v>59</v>
      </c>
      <c r="C92" s="10" t="s">
        <v>6</v>
      </c>
      <c r="D92" s="12">
        <v>84</v>
      </c>
      <c r="E92" s="13"/>
      <c r="F92" s="13">
        <f t="shared" si="1"/>
        <v>0</v>
      </c>
    </row>
    <row r="93" spans="1:6" x14ac:dyDescent="0.25">
      <c r="A93" s="10">
        <v>84</v>
      </c>
      <c r="B93" s="1" t="s">
        <v>186</v>
      </c>
      <c r="C93" s="10" t="s">
        <v>6</v>
      </c>
      <c r="D93" s="12">
        <v>138</v>
      </c>
      <c r="E93" s="13"/>
      <c r="F93" s="13">
        <f t="shared" si="1"/>
        <v>0</v>
      </c>
    </row>
    <row r="94" spans="1:6" ht="30" x14ac:dyDescent="0.25">
      <c r="A94" s="10">
        <v>85</v>
      </c>
      <c r="B94" s="11" t="s">
        <v>187</v>
      </c>
      <c r="C94" s="10" t="s">
        <v>15</v>
      </c>
      <c r="D94" s="12">
        <v>245</v>
      </c>
      <c r="E94" s="13"/>
      <c r="F94" s="13">
        <f t="shared" si="1"/>
        <v>0</v>
      </c>
    </row>
    <row r="95" spans="1:6" ht="30" x14ac:dyDescent="0.25">
      <c r="A95" s="10">
        <v>86</v>
      </c>
      <c r="B95" s="11" t="s">
        <v>188</v>
      </c>
      <c r="C95" s="10" t="s">
        <v>15</v>
      </c>
      <c r="D95" s="12">
        <v>490</v>
      </c>
      <c r="E95" s="13"/>
      <c r="F95" s="13">
        <f t="shared" si="1"/>
        <v>0</v>
      </c>
    </row>
    <row r="96" spans="1:6" x14ac:dyDescent="0.25">
      <c r="A96" s="10">
        <v>87</v>
      </c>
      <c r="B96" s="11" t="s">
        <v>60</v>
      </c>
      <c r="C96" s="10" t="s">
        <v>15</v>
      </c>
      <c r="D96" s="12">
        <v>3584</v>
      </c>
      <c r="E96" s="13"/>
      <c r="F96" s="13">
        <f t="shared" si="1"/>
        <v>0</v>
      </c>
    </row>
    <row r="97" spans="1:6" x14ac:dyDescent="0.25">
      <c r="A97" s="10">
        <v>88</v>
      </c>
      <c r="B97" s="11" t="s">
        <v>61</v>
      </c>
      <c r="C97" s="10" t="s">
        <v>6</v>
      </c>
      <c r="D97" s="12">
        <v>280</v>
      </c>
      <c r="E97" s="13"/>
      <c r="F97" s="13">
        <f t="shared" si="1"/>
        <v>0</v>
      </c>
    </row>
    <row r="98" spans="1:6" x14ac:dyDescent="0.25">
      <c r="A98" s="10">
        <v>89</v>
      </c>
      <c r="B98" s="11" t="s">
        <v>62</v>
      </c>
      <c r="C98" s="10" t="s">
        <v>6</v>
      </c>
      <c r="D98" s="12">
        <v>840</v>
      </c>
      <c r="E98" s="13"/>
      <c r="F98" s="13">
        <f t="shared" si="1"/>
        <v>0</v>
      </c>
    </row>
    <row r="99" spans="1:6" x14ac:dyDescent="0.25">
      <c r="A99" s="10">
        <v>90</v>
      </c>
      <c r="B99" s="11" t="s">
        <v>63</v>
      </c>
      <c r="C99" s="10" t="s">
        <v>6</v>
      </c>
      <c r="D99" s="12">
        <v>138</v>
      </c>
      <c r="E99" s="13"/>
      <c r="F99" s="13">
        <f t="shared" si="1"/>
        <v>0</v>
      </c>
    </row>
    <row r="100" spans="1:6" x14ac:dyDescent="0.25">
      <c r="A100" s="10">
        <v>91</v>
      </c>
      <c r="B100" s="11" t="s">
        <v>64</v>
      </c>
      <c r="C100" s="10" t="s">
        <v>6</v>
      </c>
      <c r="D100" s="12">
        <v>276</v>
      </c>
      <c r="E100" s="13"/>
      <c r="F100" s="13">
        <f t="shared" si="1"/>
        <v>0</v>
      </c>
    </row>
    <row r="101" spans="1:6" x14ac:dyDescent="0.25">
      <c r="A101" s="10">
        <v>92</v>
      </c>
      <c r="B101" s="1" t="s">
        <v>189</v>
      </c>
      <c r="C101" s="10"/>
      <c r="D101" s="12"/>
      <c r="E101" s="13"/>
      <c r="F101" s="13"/>
    </row>
    <row r="102" spans="1:6" ht="30" x14ac:dyDescent="0.25">
      <c r="A102" s="10">
        <v>93</v>
      </c>
      <c r="B102" s="32" t="s">
        <v>65</v>
      </c>
      <c r="C102" s="10" t="s">
        <v>15</v>
      </c>
      <c r="D102" s="12">
        <v>90</v>
      </c>
      <c r="E102" s="13"/>
      <c r="F102" s="13">
        <f t="shared" si="1"/>
        <v>0</v>
      </c>
    </row>
    <row r="103" spans="1:6" x14ac:dyDescent="0.25">
      <c r="A103" s="6"/>
      <c r="B103" s="7" t="s">
        <v>66</v>
      </c>
      <c r="C103" s="6"/>
      <c r="D103" s="8"/>
      <c r="E103" s="8"/>
      <c r="F103" s="9">
        <f t="shared" si="1"/>
        <v>0</v>
      </c>
    </row>
    <row r="104" spans="1:6" x14ac:dyDescent="0.25">
      <c r="A104" s="10">
        <v>94</v>
      </c>
      <c r="B104" s="11" t="s">
        <v>67</v>
      </c>
      <c r="C104" s="10" t="s">
        <v>15</v>
      </c>
      <c r="D104" s="12">
        <v>4000</v>
      </c>
      <c r="E104" s="13"/>
      <c r="F104" s="13">
        <f t="shared" si="1"/>
        <v>0</v>
      </c>
    </row>
    <row r="105" spans="1:6" x14ac:dyDescent="0.25">
      <c r="A105" s="10">
        <v>95</v>
      </c>
      <c r="B105" s="11" t="s">
        <v>68</v>
      </c>
      <c r="C105" s="10" t="s">
        <v>15</v>
      </c>
      <c r="D105" s="12">
        <v>1000</v>
      </c>
      <c r="E105" s="13"/>
      <c r="F105" s="13">
        <f t="shared" si="1"/>
        <v>0</v>
      </c>
    </row>
    <row r="106" spans="1:6" x14ac:dyDescent="0.25">
      <c r="A106" s="10">
        <v>96</v>
      </c>
      <c r="B106" s="11" t="s">
        <v>195</v>
      </c>
      <c r="C106" s="10" t="s">
        <v>15</v>
      </c>
      <c r="D106" s="12">
        <v>5000</v>
      </c>
      <c r="E106" s="13"/>
      <c r="F106" s="13">
        <f t="shared" si="1"/>
        <v>0</v>
      </c>
    </row>
    <row r="107" spans="1:6" x14ac:dyDescent="0.25">
      <c r="A107" s="10">
        <v>97</v>
      </c>
      <c r="B107" s="11" t="s">
        <v>69</v>
      </c>
      <c r="C107" s="10" t="s">
        <v>6</v>
      </c>
      <c r="D107" s="12">
        <v>143</v>
      </c>
      <c r="E107" s="13"/>
      <c r="F107" s="13">
        <f t="shared" si="1"/>
        <v>0</v>
      </c>
    </row>
    <row r="108" spans="1:6" x14ac:dyDescent="0.25">
      <c r="A108" s="10">
        <v>98</v>
      </c>
      <c r="B108" s="11" t="s">
        <v>70</v>
      </c>
      <c r="C108" s="10" t="s">
        <v>6</v>
      </c>
      <c r="D108" s="12">
        <v>286</v>
      </c>
      <c r="E108" s="13"/>
      <c r="F108" s="13">
        <f t="shared" si="1"/>
        <v>0</v>
      </c>
    </row>
    <row r="109" spans="1:6" x14ac:dyDescent="0.25">
      <c r="A109" s="10">
        <v>99</v>
      </c>
      <c r="B109" s="11" t="s">
        <v>71</v>
      </c>
      <c r="C109" s="10" t="s">
        <v>6</v>
      </c>
      <c r="D109" s="12">
        <v>429</v>
      </c>
      <c r="E109" s="13"/>
      <c r="F109" s="13">
        <f t="shared" si="1"/>
        <v>0</v>
      </c>
    </row>
    <row r="110" spans="1:6" x14ac:dyDescent="0.25">
      <c r="A110" s="10">
        <v>100</v>
      </c>
      <c r="B110" s="11" t="s">
        <v>72</v>
      </c>
      <c r="C110" s="10" t="s">
        <v>6</v>
      </c>
      <c r="D110" s="12">
        <v>429</v>
      </c>
      <c r="E110" s="13"/>
      <c r="F110" s="13">
        <f t="shared" si="1"/>
        <v>0</v>
      </c>
    </row>
    <row r="111" spans="1:6" x14ac:dyDescent="0.25">
      <c r="A111" s="10">
        <v>101</v>
      </c>
      <c r="B111" s="11" t="s">
        <v>73</v>
      </c>
      <c r="C111" s="10" t="s">
        <v>6</v>
      </c>
      <c r="D111" s="12">
        <v>143</v>
      </c>
      <c r="E111" s="13"/>
      <c r="F111" s="13">
        <f t="shared" si="1"/>
        <v>0</v>
      </c>
    </row>
    <row r="112" spans="1:6" x14ac:dyDescent="0.25">
      <c r="A112" s="10">
        <v>102</v>
      </c>
      <c r="B112" s="11" t="s">
        <v>74</v>
      </c>
      <c r="C112" s="10" t="s">
        <v>6</v>
      </c>
      <c r="D112" s="12">
        <v>99</v>
      </c>
      <c r="E112" s="13"/>
      <c r="F112" s="13">
        <f t="shared" si="1"/>
        <v>0</v>
      </c>
    </row>
    <row r="113" spans="1:6" x14ac:dyDescent="0.25">
      <c r="A113" s="10">
        <v>103</v>
      </c>
      <c r="B113" s="11" t="s">
        <v>75</v>
      </c>
      <c r="C113" s="10" t="s">
        <v>6</v>
      </c>
      <c r="D113" s="12">
        <v>460</v>
      </c>
      <c r="E113" s="13"/>
      <c r="F113" s="13">
        <f t="shared" si="1"/>
        <v>0</v>
      </c>
    </row>
    <row r="114" spans="1:6" x14ac:dyDescent="0.25">
      <c r="A114" s="10">
        <v>104</v>
      </c>
      <c r="B114" s="11" t="s">
        <v>76</v>
      </c>
      <c r="C114" s="10" t="s">
        <v>6</v>
      </c>
      <c r="D114" s="12">
        <v>138</v>
      </c>
      <c r="E114" s="13"/>
      <c r="F114" s="13">
        <f t="shared" si="1"/>
        <v>0</v>
      </c>
    </row>
    <row r="115" spans="1:6" x14ac:dyDescent="0.25">
      <c r="A115" s="10">
        <v>105</v>
      </c>
      <c r="B115" s="11" t="s">
        <v>77</v>
      </c>
      <c r="C115" s="10" t="s">
        <v>6</v>
      </c>
      <c r="D115" s="12">
        <v>138</v>
      </c>
      <c r="E115" s="13"/>
      <c r="F115" s="13">
        <f t="shared" si="1"/>
        <v>0</v>
      </c>
    </row>
    <row r="116" spans="1:6" ht="30" x14ac:dyDescent="0.25">
      <c r="A116" s="10">
        <v>106</v>
      </c>
      <c r="B116" s="11" t="s">
        <v>78</v>
      </c>
      <c r="C116" s="10" t="s">
        <v>6</v>
      </c>
      <c r="D116" s="12">
        <v>286</v>
      </c>
      <c r="E116" s="13"/>
      <c r="F116" s="13">
        <f t="shared" si="1"/>
        <v>0</v>
      </c>
    </row>
    <row r="117" spans="1:6" ht="30" x14ac:dyDescent="0.25">
      <c r="A117" s="10">
        <v>107</v>
      </c>
      <c r="B117" s="11" t="s">
        <v>79</v>
      </c>
      <c r="C117" s="10" t="s">
        <v>6</v>
      </c>
      <c r="D117" s="12">
        <v>120</v>
      </c>
      <c r="E117" s="13"/>
      <c r="F117" s="13">
        <f t="shared" si="1"/>
        <v>0</v>
      </c>
    </row>
    <row r="118" spans="1:6" x14ac:dyDescent="0.25">
      <c r="A118" s="10">
        <v>108</v>
      </c>
      <c r="B118" s="11" t="s">
        <v>80</v>
      </c>
      <c r="C118" s="10" t="s">
        <v>6</v>
      </c>
      <c r="D118" s="12">
        <v>138</v>
      </c>
      <c r="E118" s="13"/>
      <c r="F118" s="13">
        <f t="shared" si="1"/>
        <v>0</v>
      </c>
    </row>
    <row r="119" spans="1:6" x14ac:dyDescent="0.25">
      <c r="A119" s="6"/>
      <c r="B119" s="7" t="s">
        <v>81</v>
      </c>
      <c r="C119" s="6"/>
      <c r="D119" s="8"/>
      <c r="E119" s="8"/>
      <c r="F119" s="9"/>
    </row>
    <row r="120" spans="1:6" x14ac:dyDescent="0.25">
      <c r="A120" s="10">
        <v>109</v>
      </c>
      <c r="B120" s="11" t="s">
        <v>196</v>
      </c>
      <c r="C120" s="10" t="s">
        <v>6</v>
      </c>
      <c r="D120" s="12">
        <v>77</v>
      </c>
      <c r="E120" s="13"/>
      <c r="F120" s="13">
        <f t="shared" si="1"/>
        <v>0</v>
      </c>
    </row>
    <row r="121" spans="1:6" x14ac:dyDescent="0.25">
      <c r="A121" s="10">
        <v>110</v>
      </c>
      <c r="B121" s="11" t="s">
        <v>82</v>
      </c>
      <c r="C121" s="10" t="s">
        <v>6</v>
      </c>
      <c r="D121" s="12">
        <v>77</v>
      </c>
      <c r="E121" s="13"/>
      <c r="F121" s="13">
        <f t="shared" si="1"/>
        <v>0</v>
      </c>
    </row>
    <row r="122" spans="1:6" x14ac:dyDescent="0.25">
      <c r="A122" s="10">
        <v>111</v>
      </c>
      <c r="B122" s="11" t="s">
        <v>83</v>
      </c>
      <c r="C122" s="10" t="s">
        <v>6</v>
      </c>
      <c r="D122" s="12">
        <v>77</v>
      </c>
      <c r="E122" s="13"/>
      <c r="F122" s="13">
        <f t="shared" si="1"/>
        <v>0</v>
      </c>
    </row>
    <row r="123" spans="1:6" x14ac:dyDescent="0.25">
      <c r="A123" s="6"/>
      <c r="B123" s="7" t="s">
        <v>84</v>
      </c>
      <c r="C123" s="6"/>
      <c r="D123" s="8"/>
      <c r="E123" s="8"/>
      <c r="F123" s="9"/>
    </row>
    <row r="124" spans="1:6" x14ac:dyDescent="0.25">
      <c r="A124" s="10">
        <v>112</v>
      </c>
      <c r="B124" s="11" t="s">
        <v>85</v>
      </c>
      <c r="C124" s="10" t="s">
        <v>6</v>
      </c>
      <c r="D124" s="12">
        <v>710</v>
      </c>
      <c r="E124" s="13"/>
      <c r="F124" s="13">
        <f t="shared" si="1"/>
        <v>0</v>
      </c>
    </row>
    <row r="125" spans="1:6" x14ac:dyDescent="0.25">
      <c r="A125" s="10">
        <v>113</v>
      </c>
      <c r="B125" s="11" t="s">
        <v>86</v>
      </c>
      <c r="C125" s="10" t="s">
        <v>6</v>
      </c>
      <c r="D125" s="12">
        <v>572</v>
      </c>
      <c r="E125" s="13"/>
      <c r="F125" s="13">
        <f t="shared" si="1"/>
        <v>0</v>
      </c>
    </row>
    <row r="126" spans="1:6" x14ac:dyDescent="0.25">
      <c r="A126" s="10">
        <v>114</v>
      </c>
      <c r="B126" s="11" t="s">
        <v>87</v>
      </c>
      <c r="C126" s="10" t="s">
        <v>6</v>
      </c>
      <c r="D126" s="12">
        <v>138</v>
      </c>
      <c r="E126" s="13"/>
      <c r="F126" s="13">
        <f t="shared" si="1"/>
        <v>0</v>
      </c>
    </row>
    <row r="127" spans="1:6" x14ac:dyDescent="0.25">
      <c r="A127" s="10">
        <v>115</v>
      </c>
      <c r="B127" s="11" t="s">
        <v>88</v>
      </c>
      <c r="C127" s="10" t="s">
        <v>6</v>
      </c>
      <c r="D127" s="12">
        <v>710</v>
      </c>
      <c r="E127" s="13"/>
      <c r="F127" s="13">
        <f t="shared" si="1"/>
        <v>0</v>
      </c>
    </row>
    <row r="128" spans="1:6" x14ac:dyDescent="0.25">
      <c r="A128" s="10">
        <v>116</v>
      </c>
      <c r="B128" s="11" t="s">
        <v>89</v>
      </c>
      <c r="C128" s="10" t="s">
        <v>6</v>
      </c>
      <c r="D128" s="12">
        <v>710</v>
      </c>
      <c r="E128" s="13"/>
      <c r="F128" s="13">
        <f t="shared" si="1"/>
        <v>0</v>
      </c>
    </row>
    <row r="129" spans="1:6" x14ac:dyDescent="0.25">
      <c r="A129" s="6"/>
      <c r="B129" s="7" t="s">
        <v>90</v>
      </c>
      <c r="C129" s="6"/>
      <c r="D129" s="8"/>
      <c r="E129" s="8"/>
      <c r="F129" s="9"/>
    </row>
    <row r="130" spans="1:6" x14ac:dyDescent="0.25">
      <c r="A130" s="10">
        <v>117</v>
      </c>
      <c r="B130" s="11" t="s">
        <v>91</v>
      </c>
      <c r="C130" s="10" t="s">
        <v>6</v>
      </c>
      <c r="D130" s="12">
        <v>224</v>
      </c>
      <c r="E130" s="13"/>
      <c r="F130" s="13">
        <f t="shared" si="1"/>
        <v>0</v>
      </c>
    </row>
    <row r="131" spans="1:6" x14ac:dyDescent="0.25">
      <c r="A131" s="10">
        <v>118</v>
      </c>
      <c r="B131" s="11" t="s">
        <v>92</v>
      </c>
      <c r="C131" s="10" t="s">
        <v>6</v>
      </c>
      <c r="D131" s="12">
        <v>14</v>
      </c>
      <c r="E131" s="13"/>
      <c r="F131" s="13">
        <f t="shared" si="1"/>
        <v>0</v>
      </c>
    </row>
    <row r="132" spans="1:6" x14ac:dyDescent="0.25">
      <c r="A132" s="10">
        <v>119</v>
      </c>
      <c r="B132" s="11" t="s">
        <v>93</v>
      </c>
      <c r="C132" s="10" t="s">
        <v>6</v>
      </c>
      <c r="D132" s="12">
        <v>220</v>
      </c>
      <c r="E132" s="13"/>
      <c r="F132" s="13">
        <f t="shared" si="1"/>
        <v>0</v>
      </c>
    </row>
    <row r="133" spans="1:6" x14ac:dyDescent="0.25">
      <c r="A133" s="10">
        <v>120</v>
      </c>
      <c r="B133" s="11" t="s">
        <v>94</v>
      </c>
      <c r="C133" s="10" t="s">
        <v>6</v>
      </c>
      <c r="D133" s="12">
        <v>14</v>
      </c>
      <c r="E133" s="13"/>
      <c r="F133" s="13">
        <f t="shared" si="1"/>
        <v>0</v>
      </c>
    </row>
    <row r="134" spans="1:6" x14ac:dyDescent="0.25">
      <c r="A134" s="28">
        <v>121</v>
      </c>
      <c r="B134" s="11" t="s">
        <v>95</v>
      </c>
      <c r="C134" s="10" t="s">
        <v>6</v>
      </c>
      <c r="D134" s="12">
        <v>14</v>
      </c>
      <c r="E134" s="13"/>
      <c r="F134" s="13">
        <f t="shared" si="1"/>
        <v>0</v>
      </c>
    </row>
    <row r="135" spans="1:6" x14ac:dyDescent="0.25">
      <c r="A135" s="10">
        <v>122</v>
      </c>
      <c r="B135" s="11" t="s">
        <v>96</v>
      </c>
      <c r="C135" s="10" t="s">
        <v>6</v>
      </c>
      <c r="D135" s="12">
        <v>972</v>
      </c>
      <c r="E135" s="13"/>
      <c r="F135" s="13">
        <f t="shared" si="1"/>
        <v>0</v>
      </c>
    </row>
    <row r="136" spans="1:6" x14ac:dyDescent="0.25">
      <c r="A136" s="10">
        <v>123</v>
      </c>
      <c r="B136" s="11" t="s">
        <v>97</v>
      </c>
      <c r="C136" s="10" t="s">
        <v>6</v>
      </c>
      <c r="D136" s="12">
        <v>1944</v>
      </c>
      <c r="E136" s="13"/>
      <c r="F136" s="13">
        <f t="shared" si="1"/>
        <v>0</v>
      </c>
    </row>
    <row r="137" spans="1:6" x14ac:dyDescent="0.25">
      <c r="A137" s="10">
        <v>124</v>
      </c>
      <c r="B137" s="11" t="s">
        <v>155</v>
      </c>
      <c r="C137" s="10" t="s">
        <v>6</v>
      </c>
      <c r="D137" s="12">
        <v>1</v>
      </c>
      <c r="E137" s="13"/>
      <c r="F137" s="13">
        <f t="shared" si="1"/>
        <v>0</v>
      </c>
    </row>
    <row r="138" spans="1:6" x14ac:dyDescent="0.25">
      <c r="A138" s="10">
        <v>125</v>
      </c>
      <c r="B138" s="11" t="s">
        <v>98</v>
      </c>
      <c r="C138" s="10" t="s">
        <v>6</v>
      </c>
      <c r="D138" s="12">
        <v>7</v>
      </c>
      <c r="E138" s="13"/>
      <c r="F138" s="13">
        <f t="shared" si="1"/>
        <v>0</v>
      </c>
    </row>
    <row r="139" spans="1:6" ht="30" x14ac:dyDescent="0.25">
      <c r="A139" s="10">
        <v>126</v>
      </c>
      <c r="B139" s="11" t="s">
        <v>99</v>
      </c>
      <c r="C139" s="10" t="s">
        <v>15</v>
      </c>
      <c r="D139" s="12">
        <v>4600</v>
      </c>
      <c r="E139" s="13"/>
      <c r="F139" s="13">
        <f t="shared" si="1"/>
        <v>0</v>
      </c>
    </row>
    <row r="140" spans="1:6" x14ac:dyDescent="0.25">
      <c r="A140" s="10">
        <v>127</v>
      </c>
      <c r="B140" s="11" t="s">
        <v>154</v>
      </c>
      <c r="C140" s="10" t="s">
        <v>6</v>
      </c>
      <c r="D140" s="12">
        <v>1</v>
      </c>
      <c r="E140" s="13"/>
      <c r="F140" s="13">
        <f t="shared" si="1"/>
        <v>0</v>
      </c>
    </row>
    <row r="141" spans="1:6" x14ac:dyDescent="0.25">
      <c r="A141" s="10">
        <v>128</v>
      </c>
      <c r="B141" s="11" t="s">
        <v>153</v>
      </c>
      <c r="C141" s="10" t="s">
        <v>6</v>
      </c>
      <c r="D141" s="12">
        <v>1</v>
      </c>
      <c r="E141" s="13"/>
      <c r="F141" s="13">
        <f t="shared" si="1"/>
        <v>0</v>
      </c>
    </row>
    <row r="142" spans="1:6" x14ac:dyDescent="0.25">
      <c r="A142" s="10">
        <v>129</v>
      </c>
      <c r="B142" s="11" t="s">
        <v>100</v>
      </c>
      <c r="C142" s="10" t="s">
        <v>6</v>
      </c>
      <c r="D142" s="12">
        <v>476</v>
      </c>
      <c r="E142" s="13"/>
      <c r="F142" s="13">
        <f t="shared" si="1"/>
        <v>0</v>
      </c>
    </row>
    <row r="143" spans="1:6" x14ac:dyDescent="0.25">
      <c r="A143" s="7"/>
      <c r="B143" s="7" t="s">
        <v>101</v>
      </c>
      <c r="C143" s="6"/>
      <c r="D143" s="8"/>
      <c r="E143" s="8"/>
      <c r="F143" s="9"/>
    </row>
    <row r="144" spans="1:6" x14ac:dyDescent="0.25">
      <c r="A144" s="10">
        <v>130</v>
      </c>
      <c r="B144" s="11" t="s">
        <v>102</v>
      </c>
      <c r="C144" s="10" t="s">
        <v>15</v>
      </c>
      <c r="D144" s="12">
        <v>700</v>
      </c>
      <c r="E144" s="13"/>
      <c r="F144" s="13">
        <f t="shared" ref="F144:F206" si="2">E144*D144</f>
        <v>0</v>
      </c>
    </row>
    <row r="145" spans="1:6" x14ac:dyDescent="0.25">
      <c r="A145" s="10">
        <v>131</v>
      </c>
      <c r="B145" s="11" t="s">
        <v>103</v>
      </c>
      <c r="C145" s="10" t="s">
        <v>6</v>
      </c>
      <c r="D145" s="12">
        <v>531</v>
      </c>
      <c r="E145" s="13"/>
      <c r="F145" s="13">
        <f>E145*D145</f>
        <v>0</v>
      </c>
    </row>
    <row r="146" spans="1:6" x14ac:dyDescent="0.25">
      <c r="A146" s="10">
        <v>132</v>
      </c>
      <c r="B146" s="11" t="s">
        <v>104</v>
      </c>
      <c r="C146" s="10" t="s">
        <v>6</v>
      </c>
      <c r="D146" s="12">
        <v>634</v>
      </c>
      <c r="E146" s="13"/>
      <c r="F146" s="13">
        <f t="shared" si="2"/>
        <v>0</v>
      </c>
    </row>
    <row r="147" spans="1:6" x14ac:dyDescent="0.25">
      <c r="A147" s="10">
        <v>133</v>
      </c>
      <c r="B147" s="11" t="s">
        <v>105</v>
      </c>
      <c r="C147" s="10" t="s">
        <v>6</v>
      </c>
      <c r="D147" s="12">
        <v>177</v>
      </c>
      <c r="E147" s="13"/>
      <c r="F147" s="13">
        <f t="shared" si="2"/>
        <v>0</v>
      </c>
    </row>
    <row r="148" spans="1:6" x14ac:dyDescent="0.25">
      <c r="A148" s="10">
        <v>134</v>
      </c>
      <c r="B148" s="11" t="s">
        <v>106</v>
      </c>
      <c r="C148" s="10" t="s">
        <v>6</v>
      </c>
      <c r="D148" s="12">
        <v>54</v>
      </c>
      <c r="E148" s="13"/>
      <c r="F148" s="13">
        <f t="shared" si="2"/>
        <v>0</v>
      </c>
    </row>
    <row r="149" spans="1:6" ht="30" x14ac:dyDescent="0.25">
      <c r="A149" s="10">
        <v>135</v>
      </c>
      <c r="B149" s="11" t="s">
        <v>107</v>
      </c>
      <c r="C149" s="10" t="s">
        <v>6</v>
      </c>
      <c r="D149" s="12">
        <v>177</v>
      </c>
      <c r="E149" s="13"/>
      <c r="F149" s="13">
        <f t="shared" si="2"/>
        <v>0</v>
      </c>
    </row>
    <row r="150" spans="1:6" ht="30" x14ac:dyDescent="0.25">
      <c r="A150" s="10">
        <v>136</v>
      </c>
      <c r="B150" s="11" t="s">
        <v>108</v>
      </c>
      <c r="C150" s="10" t="s">
        <v>6</v>
      </c>
      <c r="D150" s="12">
        <v>177</v>
      </c>
      <c r="E150" s="13"/>
      <c r="F150" s="13">
        <f t="shared" si="2"/>
        <v>0</v>
      </c>
    </row>
    <row r="151" spans="1:6" ht="30" x14ac:dyDescent="0.25">
      <c r="A151" s="10">
        <v>137</v>
      </c>
      <c r="B151" s="11" t="s">
        <v>109</v>
      </c>
      <c r="C151" s="10" t="s">
        <v>6</v>
      </c>
      <c r="D151" s="12">
        <v>140</v>
      </c>
      <c r="E151" s="13"/>
      <c r="F151" s="13">
        <f>E151*D151</f>
        <v>0</v>
      </c>
    </row>
    <row r="152" spans="1:6" x14ac:dyDescent="0.25">
      <c r="A152" s="10">
        <v>138</v>
      </c>
      <c r="B152" s="11" t="s">
        <v>110</v>
      </c>
      <c r="C152" s="10" t="s">
        <v>15</v>
      </c>
      <c r="D152" s="12">
        <v>145.30000000000001</v>
      </c>
      <c r="E152" s="13"/>
      <c r="F152" s="13">
        <f t="shared" ref="F152:F166" si="3">E152*D152</f>
        <v>0</v>
      </c>
    </row>
    <row r="153" spans="1:6" x14ac:dyDescent="0.25">
      <c r="A153" s="10">
        <v>139</v>
      </c>
      <c r="B153" s="11" t="s">
        <v>111</v>
      </c>
      <c r="C153" s="10" t="s">
        <v>15</v>
      </c>
      <c r="D153" s="12">
        <v>108.5</v>
      </c>
      <c r="E153" s="13"/>
      <c r="F153" s="13">
        <f t="shared" si="3"/>
        <v>0</v>
      </c>
    </row>
    <row r="154" spans="1:6" x14ac:dyDescent="0.25">
      <c r="A154" s="10">
        <v>140</v>
      </c>
      <c r="B154" s="11" t="s">
        <v>112</v>
      </c>
      <c r="C154" s="10" t="s">
        <v>15</v>
      </c>
      <c r="D154" s="12">
        <v>640.79999999999995</v>
      </c>
      <c r="E154" s="13"/>
      <c r="F154" s="13">
        <f t="shared" si="3"/>
        <v>0</v>
      </c>
    </row>
    <row r="155" spans="1:6" x14ac:dyDescent="0.25">
      <c r="A155" s="10">
        <v>141</v>
      </c>
      <c r="B155" s="11" t="s">
        <v>113</v>
      </c>
      <c r="C155" s="10" t="s">
        <v>15</v>
      </c>
      <c r="D155" s="12">
        <v>271.2</v>
      </c>
      <c r="E155" s="13"/>
      <c r="F155" s="13">
        <f t="shared" si="3"/>
        <v>0</v>
      </c>
    </row>
    <row r="156" spans="1:6" x14ac:dyDescent="0.25">
      <c r="A156" s="10">
        <v>142</v>
      </c>
      <c r="B156" s="11" t="s">
        <v>114</v>
      </c>
      <c r="C156" s="10" t="s">
        <v>15</v>
      </c>
      <c r="D156" s="12">
        <v>700</v>
      </c>
      <c r="E156" s="13"/>
      <c r="F156" s="13">
        <f t="shared" si="3"/>
        <v>0</v>
      </c>
    </row>
    <row r="157" spans="1:6" x14ac:dyDescent="0.25">
      <c r="A157" s="10">
        <v>143</v>
      </c>
      <c r="B157" s="11" t="s">
        <v>115</v>
      </c>
      <c r="C157" s="10" t="s">
        <v>15</v>
      </c>
      <c r="D157" s="12">
        <v>121.2</v>
      </c>
      <c r="E157" s="13"/>
      <c r="F157" s="13">
        <f t="shared" si="3"/>
        <v>0</v>
      </c>
    </row>
    <row r="158" spans="1:6" x14ac:dyDescent="0.25">
      <c r="A158" s="10">
        <v>144</v>
      </c>
      <c r="B158" s="11" t="s">
        <v>116</v>
      </c>
      <c r="C158" s="10" t="s">
        <v>15</v>
      </c>
      <c r="D158" s="12">
        <v>120</v>
      </c>
      <c r="E158" s="13"/>
      <c r="F158" s="13">
        <f t="shared" si="3"/>
        <v>0</v>
      </c>
    </row>
    <row r="159" spans="1:6" x14ac:dyDescent="0.25">
      <c r="A159" s="10">
        <v>145</v>
      </c>
      <c r="B159" s="11" t="s">
        <v>117</v>
      </c>
      <c r="C159" s="10" t="s">
        <v>15</v>
      </c>
      <c r="D159" s="12">
        <v>614.4</v>
      </c>
      <c r="E159" s="13"/>
      <c r="F159" s="13">
        <f t="shared" si="3"/>
        <v>0</v>
      </c>
    </row>
    <row r="160" spans="1:6" x14ac:dyDescent="0.25">
      <c r="A160" s="10">
        <v>146</v>
      </c>
      <c r="B160" s="11" t="s">
        <v>118</v>
      </c>
      <c r="C160" s="10" t="s">
        <v>15</v>
      </c>
      <c r="D160" s="12">
        <v>26.4</v>
      </c>
      <c r="E160" s="13"/>
      <c r="F160" s="13">
        <f t="shared" si="3"/>
        <v>0</v>
      </c>
    </row>
    <row r="161" spans="1:6" x14ac:dyDescent="0.25">
      <c r="A161" s="10">
        <v>147</v>
      </c>
      <c r="B161" s="11" t="s">
        <v>119</v>
      </c>
      <c r="C161" s="10" t="s">
        <v>15</v>
      </c>
      <c r="D161" s="12">
        <v>37</v>
      </c>
      <c r="E161" s="13"/>
      <c r="F161" s="13">
        <f t="shared" si="3"/>
        <v>0</v>
      </c>
    </row>
    <row r="162" spans="1:6" x14ac:dyDescent="0.25">
      <c r="A162" s="10">
        <v>148</v>
      </c>
      <c r="B162" s="11" t="s">
        <v>120</v>
      </c>
      <c r="C162" s="10" t="s">
        <v>15</v>
      </c>
      <c r="D162" s="12">
        <v>71.5</v>
      </c>
      <c r="E162" s="13"/>
      <c r="F162" s="13">
        <f t="shared" si="3"/>
        <v>0</v>
      </c>
    </row>
    <row r="163" spans="1:6" x14ac:dyDescent="0.25">
      <c r="A163" s="10">
        <v>149</v>
      </c>
      <c r="B163" s="11" t="s">
        <v>121</v>
      </c>
      <c r="C163" s="10" t="s">
        <v>15</v>
      </c>
      <c r="D163" s="12">
        <v>28.8</v>
      </c>
      <c r="E163" s="13"/>
      <c r="F163" s="13">
        <f t="shared" si="3"/>
        <v>0</v>
      </c>
    </row>
    <row r="164" spans="1:6" x14ac:dyDescent="0.25">
      <c r="A164" s="10">
        <v>150</v>
      </c>
      <c r="B164" s="11" t="s">
        <v>122</v>
      </c>
      <c r="C164" s="10" t="s">
        <v>15</v>
      </c>
      <c r="D164" s="12">
        <v>116.5</v>
      </c>
      <c r="E164" s="13"/>
      <c r="F164" s="13">
        <f t="shared" si="3"/>
        <v>0</v>
      </c>
    </row>
    <row r="165" spans="1:6" ht="16.5" customHeight="1" x14ac:dyDescent="0.25">
      <c r="A165" s="10">
        <v>151</v>
      </c>
      <c r="B165" s="11" t="s">
        <v>223</v>
      </c>
      <c r="C165" s="10" t="s">
        <v>15</v>
      </c>
      <c r="D165" s="12">
        <v>30</v>
      </c>
      <c r="E165" s="13"/>
      <c r="F165" s="13">
        <f t="shared" si="3"/>
        <v>0</v>
      </c>
    </row>
    <row r="166" spans="1:6" ht="20.25" customHeight="1" x14ac:dyDescent="0.25">
      <c r="A166" s="10">
        <v>152</v>
      </c>
      <c r="B166" s="11" t="s">
        <v>224</v>
      </c>
      <c r="C166" s="10" t="s">
        <v>15</v>
      </c>
      <c r="D166" s="12">
        <v>121.2</v>
      </c>
      <c r="E166" s="13"/>
      <c r="F166" s="13">
        <f t="shared" si="3"/>
        <v>0</v>
      </c>
    </row>
    <row r="167" spans="1:6" ht="18" customHeight="1" x14ac:dyDescent="0.25">
      <c r="A167" s="27">
        <v>153</v>
      </c>
      <c r="B167" s="11" t="s">
        <v>225</v>
      </c>
      <c r="C167" s="10" t="s">
        <v>15</v>
      </c>
      <c r="D167" s="12">
        <v>120</v>
      </c>
      <c r="E167" s="13"/>
      <c r="F167" s="13">
        <f t="shared" si="2"/>
        <v>0</v>
      </c>
    </row>
    <row r="168" spans="1:6" ht="18" customHeight="1" x14ac:dyDescent="0.25">
      <c r="A168" s="27">
        <v>154</v>
      </c>
      <c r="B168" s="11" t="s">
        <v>226</v>
      </c>
      <c r="C168" s="10" t="s">
        <v>15</v>
      </c>
      <c r="D168" s="12">
        <v>614.4</v>
      </c>
      <c r="E168" s="13"/>
      <c r="F168" s="13">
        <f t="shared" si="2"/>
        <v>0</v>
      </c>
    </row>
    <row r="169" spans="1:6" ht="18.75" customHeight="1" x14ac:dyDescent="0.25">
      <c r="A169" s="27">
        <v>155</v>
      </c>
      <c r="B169" s="11" t="s">
        <v>227</v>
      </c>
      <c r="C169" s="10" t="s">
        <v>15</v>
      </c>
      <c r="D169" s="12">
        <v>26.4</v>
      </c>
      <c r="E169" s="13"/>
      <c r="F169" s="13">
        <f t="shared" si="2"/>
        <v>0</v>
      </c>
    </row>
    <row r="170" spans="1:6" ht="19.5" customHeight="1" x14ac:dyDescent="0.25">
      <c r="A170" s="27">
        <v>156</v>
      </c>
      <c r="B170" s="11" t="s">
        <v>228</v>
      </c>
      <c r="C170" s="10" t="s">
        <v>15</v>
      </c>
      <c r="D170" s="12">
        <v>37</v>
      </c>
      <c r="E170" s="13"/>
      <c r="F170" s="13">
        <f t="shared" si="2"/>
        <v>0</v>
      </c>
    </row>
    <row r="171" spans="1:6" ht="17.25" customHeight="1" x14ac:dyDescent="0.25">
      <c r="A171" s="27">
        <v>157</v>
      </c>
      <c r="B171" s="11" t="s">
        <v>229</v>
      </c>
      <c r="C171" s="10" t="s">
        <v>15</v>
      </c>
      <c r="D171" s="12">
        <v>71.5</v>
      </c>
      <c r="E171" s="13"/>
      <c r="F171" s="13">
        <f t="shared" si="2"/>
        <v>0</v>
      </c>
    </row>
    <row r="172" spans="1:6" ht="15.75" customHeight="1" x14ac:dyDescent="0.25">
      <c r="A172" s="10">
        <v>158</v>
      </c>
      <c r="B172" s="11" t="s">
        <v>230</v>
      </c>
      <c r="C172" s="10" t="s">
        <v>15</v>
      </c>
      <c r="D172" s="12">
        <v>28.8</v>
      </c>
      <c r="E172" s="13"/>
      <c r="F172" s="13">
        <f t="shared" si="2"/>
        <v>0</v>
      </c>
    </row>
    <row r="173" spans="1:6" ht="18.75" customHeight="1" x14ac:dyDescent="0.25">
      <c r="A173" s="10">
        <v>159</v>
      </c>
      <c r="B173" s="11" t="s">
        <v>231</v>
      </c>
      <c r="C173" s="10" t="s">
        <v>15</v>
      </c>
      <c r="D173" s="12">
        <v>116.5</v>
      </c>
      <c r="E173" s="13"/>
      <c r="F173" s="13">
        <f t="shared" si="2"/>
        <v>0</v>
      </c>
    </row>
    <row r="174" spans="1:6" ht="30" x14ac:dyDescent="0.25">
      <c r="A174" s="10">
        <v>160</v>
      </c>
      <c r="B174" s="11" t="s">
        <v>123</v>
      </c>
      <c r="C174" s="10" t="s">
        <v>15</v>
      </c>
      <c r="D174" s="12">
        <v>280.2</v>
      </c>
      <c r="E174" s="13"/>
      <c r="F174" s="13">
        <f t="shared" si="2"/>
        <v>0</v>
      </c>
    </row>
    <row r="175" spans="1:6" x14ac:dyDescent="0.25">
      <c r="A175" s="10">
        <v>161</v>
      </c>
      <c r="B175" s="11" t="s">
        <v>124</v>
      </c>
      <c r="C175" s="10" t="s">
        <v>15</v>
      </c>
      <c r="D175" s="12">
        <v>855.6</v>
      </c>
      <c r="E175" s="13"/>
      <c r="F175" s="13">
        <f>E175*D175</f>
        <v>0</v>
      </c>
    </row>
    <row r="176" spans="1:6" x14ac:dyDescent="0.25">
      <c r="A176" s="10">
        <v>162</v>
      </c>
      <c r="B176" s="11" t="s">
        <v>125</v>
      </c>
      <c r="C176" s="10" t="s">
        <v>6</v>
      </c>
      <c r="D176" s="12">
        <v>177</v>
      </c>
      <c r="E176" s="13"/>
      <c r="F176" s="13">
        <f>E176*D176</f>
        <v>0</v>
      </c>
    </row>
    <row r="177" spans="1:6" x14ac:dyDescent="0.25">
      <c r="A177" s="7"/>
      <c r="B177" s="7" t="s">
        <v>126</v>
      </c>
      <c r="C177" s="6"/>
      <c r="D177" s="8"/>
      <c r="E177" s="8"/>
      <c r="F177" s="9"/>
    </row>
    <row r="178" spans="1:6" x14ac:dyDescent="0.25">
      <c r="A178" s="10">
        <v>163</v>
      </c>
      <c r="B178" s="11" t="s">
        <v>127</v>
      </c>
      <c r="C178" s="10" t="s">
        <v>15</v>
      </c>
      <c r="D178" s="12">
        <v>33.1</v>
      </c>
      <c r="E178" s="13"/>
      <c r="F178" s="13">
        <f t="shared" si="2"/>
        <v>0</v>
      </c>
    </row>
    <row r="179" spans="1:6" x14ac:dyDescent="0.25">
      <c r="A179" s="10">
        <v>164</v>
      </c>
      <c r="B179" s="11" t="s">
        <v>128</v>
      </c>
      <c r="C179" s="10" t="s">
        <v>15</v>
      </c>
      <c r="D179" s="12">
        <v>67.900000000000006</v>
      </c>
      <c r="E179" s="13"/>
      <c r="F179" s="13">
        <f t="shared" si="2"/>
        <v>0</v>
      </c>
    </row>
    <row r="180" spans="1:6" x14ac:dyDescent="0.25">
      <c r="A180" s="10">
        <v>165</v>
      </c>
      <c r="B180" s="11" t="s">
        <v>129</v>
      </c>
      <c r="C180" s="10" t="s">
        <v>15</v>
      </c>
      <c r="D180" s="12">
        <v>14.2</v>
      </c>
      <c r="E180" s="13"/>
      <c r="F180" s="13">
        <f t="shared" si="2"/>
        <v>0</v>
      </c>
    </row>
    <row r="181" spans="1:6" x14ac:dyDescent="0.25">
      <c r="A181" s="10">
        <v>166</v>
      </c>
      <c r="B181" s="11" t="s">
        <v>130</v>
      </c>
      <c r="C181" s="10" t="s">
        <v>15</v>
      </c>
      <c r="D181" s="12">
        <v>34.56</v>
      </c>
      <c r="E181" s="13"/>
      <c r="F181" s="13">
        <f t="shared" si="2"/>
        <v>0</v>
      </c>
    </row>
    <row r="182" spans="1:6" x14ac:dyDescent="0.25">
      <c r="A182" s="10">
        <v>167</v>
      </c>
      <c r="B182" s="11" t="s">
        <v>131</v>
      </c>
      <c r="C182" s="10" t="s">
        <v>15</v>
      </c>
      <c r="D182" s="12">
        <v>380.16</v>
      </c>
      <c r="E182" s="13"/>
      <c r="F182" s="13">
        <f t="shared" si="2"/>
        <v>0</v>
      </c>
    </row>
    <row r="183" spans="1:6" x14ac:dyDescent="0.25">
      <c r="A183" s="10">
        <v>168</v>
      </c>
      <c r="B183" s="11" t="s">
        <v>132</v>
      </c>
      <c r="C183" s="10" t="s">
        <v>15</v>
      </c>
      <c r="D183" s="12">
        <v>1159.3599999999999</v>
      </c>
      <c r="E183" s="13"/>
      <c r="F183" s="13">
        <f t="shared" si="2"/>
        <v>0</v>
      </c>
    </row>
    <row r="184" spans="1:6" ht="30" x14ac:dyDescent="0.25">
      <c r="A184" s="10">
        <v>169</v>
      </c>
      <c r="B184" s="35" t="s">
        <v>133</v>
      </c>
      <c r="C184" s="10" t="s">
        <v>15</v>
      </c>
      <c r="D184" s="12">
        <v>504</v>
      </c>
      <c r="E184" s="13"/>
      <c r="F184" s="13">
        <f t="shared" si="2"/>
        <v>0</v>
      </c>
    </row>
    <row r="185" spans="1:6" ht="30" x14ac:dyDescent="0.25">
      <c r="A185" s="10">
        <v>170</v>
      </c>
      <c r="B185" s="35" t="s">
        <v>134</v>
      </c>
      <c r="C185" s="10" t="s">
        <v>15</v>
      </c>
      <c r="D185" s="12">
        <v>103.68</v>
      </c>
      <c r="E185" s="13"/>
      <c r="F185" s="13">
        <f t="shared" si="2"/>
        <v>0</v>
      </c>
    </row>
    <row r="186" spans="1:6" ht="30" x14ac:dyDescent="0.25">
      <c r="A186" s="10">
        <v>171</v>
      </c>
      <c r="B186" s="35" t="s">
        <v>135</v>
      </c>
      <c r="C186" s="10" t="s">
        <v>15</v>
      </c>
      <c r="D186" s="12">
        <v>107.08</v>
      </c>
      <c r="E186" s="13"/>
      <c r="F186" s="13">
        <f t="shared" si="2"/>
        <v>0</v>
      </c>
    </row>
    <row r="187" spans="1:6" ht="30" x14ac:dyDescent="0.25">
      <c r="A187" s="10">
        <v>172</v>
      </c>
      <c r="B187" s="35" t="s">
        <v>136</v>
      </c>
      <c r="C187" s="10" t="s">
        <v>15</v>
      </c>
      <c r="D187" s="12">
        <v>37.36</v>
      </c>
      <c r="E187" s="13"/>
      <c r="F187" s="13">
        <f t="shared" si="2"/>
        <v>0</v>
      </c>
    </row>
    <row r="188" spans="1:6" ht="30" x14ac:dyDescent="0.25">
      <c r="A188" s="10">
        <v>173</v>
      </c>
      <c r="B188" s="35" t="s">
        <v>137</v>
      </c>
      <c r="C188" s="10" t="s">
        <v>15</v>
      </c>
      <c r="D188" s="12">
        <v>33.1</v>
      </c>
      <c r="E188" s="13"/>
      <c r="F188" s="13">
        <f t="shared" si="2"/>
        <v>0</v>
      </c>
    </row>
    <row r="189" spans="1:6" ht="30" x14ac:dyDescent="0.25">
      <c r="A189" s="10">
        <v>174</v>
      </c>
      <c r="B189" s="36" t="s">
        <v>138</v>
      </c>
      <c r="C189" s="10" t="s">
        <v>15</v>
      </c>
      <c r="D189" s="12">
        <v>448</v>
      </c>
      <c r="E189" s="13"/>
      <c r="F189" s="13">
        <f t="shared" si="2"/>
        <v>0</v>
      </c>
    </row>
    <row r="190" spans="1:6" ht="30" x14ac:dyDescent="0.25">
      <c r="A190" s="10">
        <v>175</v>
      </c>
      <c r="B190" s="36" t="s">
        <v>139</v>
      </c>
      <c r="C190" s="10" t="s">
        <v>15</v>
      </c>
      <c r="D190" s="12">
        <v>103.68</v>
      </c>
      <c r="E190" s="13"/>
      <c r="F190" s="13">
        <f t="shared" si="2"/>
        <v>0</v>
      </c>
    </row>
    <row r="191" spans="1:6" ht="30" x14ac:dyDescent="0.25">
      <c r="A191" s="10">
        <v>176</v>
      </c>
      <c r="B191" s="36" t="s">
        <v>140</v>
      </c>
      <c r="C191" s="10" t="s">
        <v>15</v>
      </c>
      <c r="D191" s="12">
        <v>287.27999999999997</v>
      </c>
      <c r="E191" s="13"/>
      <c r="F191" s="13">
        <f t="shared" si="2"/>
        <v>0</v>
      </c>
    </row>
    <row r="192" spans="1:6" ht="30" x14ac:dyDescent="0.25">
      <c r="A192" s="10">
        <v>177</v>
      </c>
      <c r="B192" s="36" t="s">
        <v>141</v>
      </c>
      <c r="C192" s="10" t="s">
        <v>15</v>
      </c>
      <c r="D192" s="12">
        <v>7.5</v>
      </c>
      <c r="E192" s="13"/>
      <c r="F192" s="13">
        <f t="shared" si="2"/>
        <v>0</v>
      </c>
    </row>
    <row r="193" spans="1:6" ht="30" x14ac:dyDescent="0.25">
      <c r="A193" s="10">
        <v>178</v>
      </c>
      <c r="B193" s="36" t="s">
        <v>142</v>
      </c>
      <c r="C193" s="10" t="s">
        <v>15</v>
      </c>
      <c r="D193" s="12">
        <v>57.6</v>
      </c>
      <c r="E193" s="13"/>
      <c r="F193" s="13">
        <f t="shared" si="2"/>
        <v>0</v>
      </c>
    </row>
    <row r="194" spans="1:6" ht="18.75" customHeight="1" x14ac:dyDescent="0.25">
      <c r="A194" s="10">
        <v>179</v>
      </c>
      <c r="B194" s="11" t="s">
        <v>218</v>
      </c>
      <c r="C194" s="10" t="s">
        <v>15</v>
      </c>
      <c r="D194" s="12">
        <v>207.36</v>
      </c>
      <c r="E194" s="13"/>
      <c r="F194" s="13">
        <f t="shared" si="2"/>
        <v>0</v>
      </c>
    </row>
    <row r="195" spans="1:6" ht="16.5" customHeight="1" x14ac:dyDescent="0.25">
      <c r="A195" s="10">
        <v>180</v>
      </c>
      <c r="B195" s="11" t="s">
        <v>219</v>
      </c>
      <c r="C195" s="10" t="s">
        <v>15</v>
      </c>
      <c r="D195" s="12">
        <v>394.36</v>
      </c>
      <c r="E195" s="13"/>
      <c r="F195" s="13">
        <f t="shared" si="2"/>
        <v>0</v>
      </c>
    </row>
    <row r="196" spans="1:6" ht="14.25" customHeight="1" x14ac:dyDescent="0.25">
      <c r="A196" s="10">
        <v>181</v>
      </c>
      <c r="B196" s="11" t="s">
        <v>220</v>
      </c>
      <c r="C196" s="10" t="s">
        <v>15</v>
      </c>
      <c r="D196" s="12">
        <v>44.86</v>
      </c>
      <c r="E196" s="13"/>
      <c r="F196" s="13">
        <f t="shared" si="2"/>
        <v>0</v>
      </c>
    </row>
    <row r="197" spans="1:6" ht="17.25" customHeight="1" x14ac:dyDescent="0.25">
      <c r="A197" s="10">
        <v>182</v>
      </c>
      <c r="B197" s="11" t="s">
        <v>221</v>
      </c>
      <c r="C197" s="10" t="s">
        <v>15</v>
      </c>
      <c r="D197" s="12">
        <v>57.6</v>
      </c>
      <c r="E197" s="13"/>
      <c r="F197" s="13">
        <f t="shared" si="2"/>
        <v>0</v>
      </c>
    </row>
    <row r="198" spans="1:6" ht="16.5" customHeight="1" x14ac:dyDescent="0.25">
      <c r="A198" s="10">
        <v>183</v>
      </c>
      <c r="B198" s="11" t="s">
        <v>222</v>
      </c>
      <c r="C198" s="10" t="s">
        <v>15</v>
      </c>
      <c r="D198" s="12">
        <v>33.1</v>
      </c>
      <c r="E198" s="13"/>
      <c r="F198" s="13">
        <f t="shared" si="2"/>
        <v>0</v>
      </c>
    </row>
    <row r="199" spans="1:6" ht="30" x14ac:dyDescent="0.25">
      <c r="A199" s="10">
        <v>184</v>
      </c>
      <c r="B199" s="11" t="s">
        <v>143</v>
      </c>
      <c r="C199" s="10" t="s">
        <v>15</v>
      </c>
      <c r="D199" s="12">
        <v>30</v>
      </c>
      <c r="E199" s="13"/>
      <c r="F199" s="13">
        <f t="shared" si="2"/>
        <v>0</v>
      </c>
    </row>
    <row r="200" spans="1:6" x14ac:dyDescent="0.25">
      <c r="A200" s="10">
        <v>185</v>
      </c>
      <c r="B200" s="11" t="s">
        <v>144</v>
      </c>
      <c r="C200" s="10" t="s">
        <v>6</v>
      </c>
      <c r="D200" s="12">
        <v>7</v>
      </c>
      <c r="E200" s="13"/>
      <c r="F200" s="13">
        <f t="shared" si="2"/>
        <v>0</v>
      </c>
    </row>
    <row r="201" spans="1:6" x14ac:dyDescent="0.25">
      <c r="A201" s="10">
        <v>186</v>
      </c>
      <c r="B201" s="11" t="s">
        <v>145</v>
      </c>
      <c r="C201" s="10" t="s">
        <v>6</v>
      </c>
      <c r="D201" s="12">
        <v>7</v>
      </c>
      <c r="E201" s="13"/>
      <c r="F201" s="13">
        <f t="shared" si="2"/>
        <v>0</v>
      </c>
    </row>
    <row r="202" spans="1:6" ht="30" x14ac:dyDescent="0.25">
      <c r="A202" s="10">
        <v>187</v>
      </c>
      <c r="B202" s="11" t="s">
        <v>146</v>
      </c>
      <c r="C202" s="10" t="s">
        <v>6</v>
      </c>
      <c r="D202" s="12">
        <v>7</v>
      </c>
      <c r="E202" s="13"/>
      <c r="F202" s="13">
        <f t="shared" si="2"/>
        <v>0</v>
      </c>
    </row>
    <row r="203" spans="1:6" ht="30" x14ac:dyDescent="0.25">
      <c r="A203" s="10">
        <v>188</v>
      </c>
      <c r="B203" s="11" t="s">
        <v>147</v>
      </c>
      <c r="C203" s="10" t="s">
        <v>15</v>
      </c>
      <c r="D203" s="12">
        <v>275</v>
      </c>
      <c r="E203" s="13"/>
      <c r="F203" s="13">
        <f t="shared" si="2"/>
        <v>0</v>
      </c>
    </row>
    <row r="204" spans="1:6" ht="30" x14ac:dyDescent="0.25">
      <c r="A204" s="10">
        <v>189</v>
      </c>
      <c r="B204" s="11" t="s">
        <v>148</v>
      </c>
      <c r="C204" s="10" t="s">
        <v>15</v>
      </c>
      <c r="D204" s="12">
        <v>228.8</v>
      </c>
      <c r="E204" s="13"/>
      <c r="F204" s="13">
        <f t="shared" si="2"/>
        <v>0</v>
      </c>
    </row>
    <row r="205" spans="1:6" x14ac:dyDescent="0.25">
      <c r="A205" s="10">
        <v>190</v>
      </c>
      <c r="B205" s="11" t="s">
        <v>149</v>
      </c>
      <c r="C205" s="10" t="s">
        <v>6</v>
      </c>
      <c r="D205" s="12">
        <v>143</v>
      </c>
      <c r="E205" s="13"/>
      <c r="F205" s="13">
        <f t="shared" si="2"/>
        <v>0</v>
      </c>
    </row>
    <row r="206" spans="1:6" x14ac:dyDescent="0.25">
      <c r="A206" s="10">
        <v>191</v>
      </c>
      <c r="B206" s="11" t="s">
        <v>150</v>
      </c>
      <c r="C206" s="10" t="s">
        <v>15</v>
      </c>
      <c r="D206" s="12">
        <v>503.8</v>
      </c>
      <c r="E206" s="13"/>
      <c r="F206" s="13">
        <f t="shared" si="2"/>
        <v>0</v>
      </c>
    </row>
    <row r="207" spans="1:6" x14ac:dyDescent="0.25">
      <c r="A207" s="7"/>
      <c r="B207" s="7" t="s">
        <v>151</v>
      </c>
      <c r="C207" s="6"/>
      <c r="D207" s="8"/>
      <c r="E207" s="8"/>
      <c r="F207" s="9"/>
    </row>
    <row r="208" spans="1:6" ht="30" x14ac:dyDescent="0.25">
      <c r="A208" s="10">
        <v>192</v>
      </c>
      <c r="B208" s="11" t="s">
        <v>215</v>
      </c>
      <c r="C208" s="10" t="s">
        <v>8</v>
      </c>
      <c r="D208" s="12">
        <v>670</v>
      </c>
      <c r="E208" s="13"/>
      <c r="F208" s="13">
        <f t="shared" ref="F208" si="4">E208*D208</f>
        <v>0</v>
      </c>
    </row>
    <row r="209" spans="1:24" ht="45" x14ac:dyDescent="0.25">
      <c r="A209" s="10">
        <v>192</v>
      </c>
      <c r="B209" s="11" t="s">
        <v>216</v>
      </c>
      <c r="C209" s="10" t="s">
        <v>8</v>
      </c>
      <c r="D209" s="12">
        <v>670</v>
      </c>
      <c r="E209" s="13"/>
      <c r="F209" s="13">
        <f t="shared" ref="F209" si="5">E209*D209</f>
        <v>0</v>
      </c>
    </row>
    <row r="210" spans="1:24" ht="30.75" customHeight="1" x14ac:dyDescent="0.25">
      <c r="A210" s="10">
        <v>192</v>
      </c>
      <c r="B210" s="11" t="s">
        <v>217</v>
      </c>
      <c r="C210" s="10" t="s">
        <v>8</v>
      </c>
      <c r="D210" s="12">
        <v>670</v>
      </c>
      <c r="E210" s="13"/>
      <c r="F210" s="13">
        <f t="shared" ref="F210" si="6">E210*D210</f>
        <v>0</v>
      </c>
    </row>
    <row r="211" spans="1:24" ht="18" customHeight="1" x14ac:dyDescent="0.25">
      <c r="A211" s="7"/>
      <c r="B211" s="7"/>
      <c r="C211" s="6"/>
      <c r="D211" s="8"/>
      <c r="E211" s="8"/>
      <c r="F211" s="9"/>
    </row>
    <row r="212" spans="1:24" x14ac:dyDescent="0.25">
      <c r="A212" s="10">
        <v>193</v>
      </c>
      <c r="B212" s="11" t="s">
        <v>204</v>
      </c>
      <c r="C212" s="10" t="s">
        <v>201</v>
      </c>
      <c r="D212" s="12">
        <v>849.5</v>
      </c>
      <c r="E212" s="13"/>
      <c r="F212" s="13">
        <f t="shared" ref="F212:F221" si="7">E212*D212</f>
        <v>0</v>
      </c>
    </row>
    <row r="213" spans="1:24" x14ac:dyDescent="0.25">
      <c r="A213" s="10">
        <v>194</v>
      </c>
      <c r="B213" s="11" t="s">
        <v>207</v>
      </c>
      <c r="C213" s="10" t="s">
        <v>206</v>
      </c>
      <c r="D213" s="12">
        <v>48</v>
      </c>
      <c r="E213" s="13"/>
      <c r="F213" s="13">
        <f t="shared" si="7"/>
        <v>0</v>
      </c>
    </row>
    <row r="214" spans="1:24" x14ac:dyDescent="0.25">
      <c r="A214" s="10">
        <v>195</v>
      </c>
      <c r="B214" s="11" t="s">
        <v>205</v>
      </c>
      <c r="C214" s="10" t="s">
        <v>28</v>
      </c>
      <c r="D214" s="12">
        <v>0.85</v>
      </c>
      <c r="E214" s="13"/>
      <c r="F214" s="13">
        <f t="shared" si="7"/>
        <v>0</v>
      </c>
    </row>
    <row r="215" spans="1:24" x14ac:dyDescent="0.25">
      <c r="A215" s="10">
        <v>196</v>
      </c>
      <c r="B215" s="11" t="s">
        <v>208</v>
      </c>
      <c r="C215" s="30" t="s">
        <v>199</v>
      </c>
      <c r="D215" s="12">
        <v>150</v>
      </c>
      <c r="E215" s="13"/>
      <c r="F215" s="13">
        <f t="shared" si="7"/>
        <v>0</v>
      </c>
    </row>
    <row r="216" spans="1:24" x14ac:dyDescent="0.25">
      <c r="A216" s="10">
        <v>197</v>
      </c>
      <c r="B216" s="11" t="s">
        <v>209</v>
      </c>
      <c r="C216" s="30" t="s">
        <v>199</v>
      </c>
      <c r="D216" s="12">
        <v>22.5</v>
      </c>
      <c r="E216" s="13"/>
      <c r="F216" s="13">
        <f t="shared" si="7"/>
        <v>0</v>
      </c>
    </row>
    <row r="217" spans="1:24" x14ac:dyDescent="0.25">
      <c r="A217" s="10">
        <v>198</v>
      </c>
      <c r="B217" s="11" t="s">
        <v>210</v>
      </c>
      <c r="C217" s="10" t="s">
        <v>15</v>
      </c>
      <c r="D217" s="12">
        <v>5</v>
      </c>
      <c r="E217" s="13"/>
      <c r="F217" s="13">
        <f t="shared" si="7"/>
        <v>0</v>
      </c>
    </row>
    <row r="218" spans="1:24" ht="30" x14ac:dyDescent="0.25">
      <c r="A218" s="10">
        <v>199</v>
      </c>
      <c r="B218" s="11" t="s">
        <v>211</v>
      </c>
      <c r="C218" s="30" t="s">
        <v>199</v>
      </c>
      <c r="D218" s="12">
        <v>30</v>
      </c>
      <c r="E218" s="13"/>
      <c r="F218" s="13">
        <f t="shared" si="7"/>
        <v>0</v>
      </c>
      <c r="O218">
        <v>32.880000000000003</v>
      </c>
      <c r="P218">
        <v>32</v>
      </c>
      <c r="U218">
        <v>32.880000000000003</v>
      </c>
      <c r="V218">
        <v>1052.1600000000001</v>
      </c>
      <c r="W218">
        <v>32.880000000000003</v>
      </c>
      <c r="X218">
        <f t="shared" ref="X218:X220" si="8">O218-W218</f>
        <v>0</v>
      </c>
    </row>
    <row r="219" spans="1:24" ht="30" x14ac:dyDescent="0.25">
      <c r="A219" s="10">
        <v>200</v>
      </c>
      <c r="B219" s="11" t="s">
        <v>212</v>
      </c>
      <c r="C219" s="30" t="s">
        <v>199</v>
      </c>
      <c r="D219" s="12">
        <v>45</v>
      </c>
      <c r="E219" s="13"/>
      <c r="F219" s="13">
        <f t="shared" si="7"/>
        <v>0</v>
      </c>
      <c r="O219">
        <v>17.600000000000001</v>
      </c>
      <c r="P219">
        <v>95</v>
      </c>
      <c r="U219">
        <v>17.600000000000001</v>
      </c>
      <c r="V219">
        <v>1672.0000000000002</v>
      </c>
      <c r="W219">
        <v>17.600000000000001</v>
      </c>
      <c r="X219">
        <f t="shared" si="8"/>
        <v>0</v>
      </c>
    </row>
    <row r="220" spans="1:24" x14ac:dyDescent="0.25">
      <c r="A220" s="10">
        <v>201</v>
      </c>
      <c r="B220" s="11" t="s">
        <v>213</v>
      </c>
      <c r="C220" s="10" t="s">
        <v>15</v>
      </c>
      <c r="D220" s="12">
        <v>10</v>
      </c>
      <c r="E220" s="13"/>
      <c r="F220" s="13">
        <f t="shared" si="7"/>
        <v>0</v>
      </c>
      <c r="O220">
        <v>4.4000000000000004</v>
      </c>
      <c r="P220">
        <v>15.4</v>
      </c>
      <c r="U220">
        <v>4.4000000000000004</v>
      </c>
      <c r="V220">
        <v>67.760000000000005</v>
      </c>
      <c r="W220">
        <v>4.4000000000000004</v>
      </c>
      <c r="X220">
        <f t="shared" si="8"/>
        <v>0</v>
      </c>
    </row>
    <row r="221" spans="1:24" ht="30" x14ac:dyDescent="0.25">
      <c r="A221" s="10">
        <v>202</v>
      </c>
      <c r="B221" s="11" t="s">
        <v>214</v>
      </c>
      <c r="C221" s="10" t="s">
        <v>15</v>
      </c>
      <c r="D221" s="12">
        <v>20</v>
      </c>
      <c r="E221" s="13"/>
      <c r="F221" s="13">
        <f t="shared" si="7"/>
        <v>0</v>
      </c>
    </row>
    <row r="222" spans="1:24" x14ac:dyDescent="0.25">
      <c r="A222" s="14" t="s">
        <v>157</v>
      </c>
      <c r="B222" s="33"/>
      <c r="C222" s="15"/>
      <c r="D222" s="16"/>
      <c r="E222" s="17" t="s">
        <v>233</v>
      </c>
      <c r="F222" s="18">
        <f>SUM(F4:F221)</f>
        <v>0</v>
      </c>
      <c r="G222" s="1"/>
    </row>
    <row r="223" spans="1:24" x14ac:dyDescent="0.25">
      <c r="A223" s="19"/>
      <c r="B223" s="29"/>
      <c r="C223" s="20"/>
      <c r="D223" s="21"/>
      <c r="E223" s="22" t="s">
        <v>158</v>
      </c>
      <c r="F223" s="23">
        <v>0</v>
      </c>
      <c r="G223" s="1"/>
    </row>
    <row r="224" spans="1:24" x14ac:dyDescent="0.25">
      <c r="A224" s="24"/>
      <c r="B224" s="33"/>
      <c r="C224" s="15"/>
      <c r="D224" s="25"/>
      <c r="E224" s="26" t="s">
        <v>159</v>
      </c>
      <c r="F224" s="18">
        <v>0</v>
      </c>
      <c r="G224" s="1"/>
    </row>
    <row r="225" spans="1:7" ht="116.25" customHeight="1" x14ac:dyDescent="0.25">
      <c r="A225" s="40" t="s">
        <v>234</v>
      </c>
      <c r="B225" s="41"/>
      <c r="C225" s="41"/>
      <c r="D225" s="41"/>
      <c r="E225" s="41"/>
      <c r="F225" s="42"/>
      <c r="G225" s="1"/>
    </row>
  </sheetData>
  <mergeCells count="2">
    <mergeCell ref="A1:F1"/>
    <mergeCell ref="A225:F225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2019-10-25T11:07:30Z</dcterms:modified>
</cp:coreProperties>
</file>